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mc:AlternateContent xmlns:mc="http://schemas.openxmlformats.org/markup-compatibility/2006">
    <mc:Choice Requires="x15">
      <x15ac:absPath xmlns:x15ac="http://schemas.microsoft.com/office/spreadsheetml/2010/11/ac" url="C:\Users\Carlos\Desktop\SIOP\LICITACIONES\2020\MULTIANUAL\TRAMOS CARRETEROS\053-2020\"/>
    </mc:Choice>
  </mc:AlternateContent>
  <xr:revisionPtr revIDLastSave="0" documentId="8_{DE37DA00-B6C2-48B1-97A1-17B190EDD9EC}" xr6:coauthVersionLast="45" xr6:coauthVersionMax="45" xr10:uidLastSave="{00000000-0000-0000-0000-000000000000}"/>
  <bookViews>
    <workbookView xWindow="-120" yWindow="-120" windowWidth="20730" windowHeight="11160" tabRatio="691" xr2:uid="{00000000-000D-0000-FFFF-FFFF00000000}"/>
  </bookViews>
  <sheets>
    <sheet name="E2 (RESUMEN)" sheetId="14" r:id="rId1"/>
    <sheet name="A" sheetId="15" r:id="rId2"/>
    <sheet name="B" sheetId="3" r:id="rId3"/>
    <sheet name="C" sheetId="4" r:id="rId4"/>
    <sheet name="D" sheetId="5" r:id="rId5"/>
    <sheet name="E" sheetId="6" r:id="rId6"/>
    <sheet name="F" sheetId="7" r:id="rId7"/>
    <sheet name="G" sheetId="8" r:id="rId8"/>
    <sheet name="H" sheetId="9" r:id="rId9"/>
    <sheet name="I" sheetId="10" r:id="rId10"/>
  </sheets>
  <definedNames>
    <definedName name="_xlnm._FilterDatabase" localSheetId="1" hidden="1">A!$A$16:$G$51</definedName>
    <definedName name="_xlnm._FilterDatabase" localSheetId="2" hidden="1">B!$A$16:$G$50</definedName>
    <definedName name="_xlnm._FilterDatabase" localSheetId="3" hidden="1">'C'!$A$16:$G$52</definedName>
    <definedName name="_xlnm._FilterDatabase" localSheetId="4" hidden="1">D!$A$16:$G$52</definedName>
    <definedName name="_xlnm._FilterDatabase" localSheetId="5" hidden="1">E!$A$16:$G$54</definedName>
    <definedName name="_xlnm._FilterDatabase" localSheetId="0" hidden="1">'E2 (RESUMEN)'!$A$16:$G$65</definedName>
    <definedName name="_xlnm._FilterDatabase" localSheetId="6" hidden="1">F!$A$16:$G$52</definedName>
    <definedName name="_xlnm._FilterDatabase" localSheetId="7" hidden="1">G!$A$16:$G$57</definedName>
    <definedName name="_xlnm._FilterDatabase" localSheetId="8" hidden="1">H!$A$16:$G$50</definedName>
    <definedName name="_xlnm._FilterDatabase" localSheetId="9" hidden="1">I!$A$16:$G$66</definedName>
    <definedName name="area" localSheetId="1">#REF!</definedName>
    <definedName name="area" localSheetId="2">#REF!</definedName>
    <definedName name="area" localSheetId="3">#REF!</definedName>
    <definedName name="area" localSheetId="4">#REF!</definedName>
    <definedName name="area" localSheetId="5">#REF!</definedName>
    <definedName name="area" localSheetId="0">#REF!</definedName>
    <definedName name="area" localSheetId="6">#REF!</definedName>
    <definedName name="area" localSheetId="7">#REF!</definedName>
    <definedName name="area" localSheetId="8">#REF!</definedName>
    <definedName name="area" localSheetId="9">#REF!</definedName>
    <definedName name="area">#REF!</definedName>
    <definedName name="_xlnm.Print_Area" localSheetId="1">A!$A$1:$G$65</definedName>
    <definedName name="_xlnm.Print_Area" localSheetId="2">B!$A$1:$G$65</definedName>
    <definedName name="_xlnm.Print_Area" localSheetId="3">'C'!$A$1:$G$67</definedName>
    <definedName name="_xlnm.Print_Area" localSheetId="4">D!$A$1:$G$68</definedName>
    <definedName name="_xlnm.Print_Area" localSheetId="5">E!$A$1:$G$69</definedName>
    <definedName name="_xlnm.Print_Area" localSheetId="0">'E2 (RESUMEN)'!$A$1:$G$69</definedName>
    <definedName name="_xlnm.Print_Area" localSheetId="6">F!$A$1:$G$72</definedName>
    <definedName name="_xlnm.Print_Area" localSheetId="7">G!$A$1:$G$72</definedName>
    <definedName name="_xlnm.Print_Area" localSheetId="8">H!$A$1:$G$65</definedName>
    <definedName name="_xlnm.Print_Area" localSheetId="9">I!$A$1:$G$83</definedName>
    <definedName name="cargo" localSheetId="1">#REF!</definedName>
    <definedName name="cargo" localSheetId="2">#REF!</definedName>
    <definedName name="cargo" localSheetId="3">#REF!</definedName>
    <definedName name="cargo" localSheetId="4">#REF!</definedName>
    <definedName name="cargo" localSheetId="5">#REF!</definedName>
    <definedName name="cargo" localSheetId="0">#REF!</definedName>
    <definedName name="cargo" localSheetId="6">#REF!</definedName>
    <definedName name="cargo" localSheetId="7">#REF!</definedName>
    <definedName name="cargo" localSheetId="8">#REF!</definedName>
    <definedName name="cargo" localSheetId="9">#REF!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5">#REF!</definedName>
    <definedName name="cargocontacto" localSheetId="0">#REF!</definedName>
    <definedName name="cargocontacto" localSheetId="6">#REF!</definedName>
    <definedName name="cargocontacto" localSheetId="7">#REF!</definedName>
    <definedName name="cargocontacto" localSheetId="8">#REF!</definedName>
    <definedName name="cargocontacto" localSheetId="9">#REF!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5">#REF!</definedName>
    <definedName name="cargoresponsabledelaobra" localSheetId="0">#REF!</definedName>
    <definedName name="cargoresponsabledelaobra" localSheetId="6">#REF!</definedName>
    <definedName name="cargoresponsabledelaobra" localSheetId="7">#REF!</definedName>
    <definedName name="cargoresponsabledelaobra" localSheetId="8">#REF!</definedName>
    <definedName name="cargoresponsabledelaobra" localSheetId="9">#REF!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5">#REF!</definedName>
    <definedName name="cargovendedor" localSheetId="0">#REF!</definedName>
    <definedName name="cargovendedor" localSheetId="6">#REF!</definedName>
    <definedName name="cargovendedor" localSheetId="7">#REF!</definedName>
    <definedName name="cargovendedor" localSheetId="8">#REF!</definedName>
    <definedName name="cargovendedor" localSheetId="9">#REF!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5">#REF!</definedName>
    <definedName name="ciudad" localSheetId="0">#REF!</definedName>
    <definedName name="ciudad" localSheetId="6">#REF!</definedName>
    <definedName name="ciudad" localSheetId="7">#REF!</definedName>
    <definedName name="ciudad" localSheetId="8">#REF!</definedName>
    <definedName name="ciudad" localSheetId="9">#REF!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5">#REF!</definedName>
    <definedName name="ciudadcliente" localSheetId="0">#REF!</definedName>
    <definedName name="ciudadcliente" localSheetId="6">#REF!</definedName>
    <definedName name="ciudadcliente" localSheetId="7">#REF!</definedName>
    <definedName name="ciudadcliente" localSheetId="8">#REF!</definedName>
    <definedName name="ciudadcliente" localSheetId="9">#REF!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5">#REF!</definedName>
    <definedName name="ciudaddelaobra" localSheetId="0">#REF!</definedName>
    <definedName name="ciudaddelaobra" localSheetId="6">#REF!</definedName>
    <definedName name="ciudaddelaobra" localSheetId="7">#REF!</definedName>
    <definedName name="ciudaddelaobra" localSheetId="8">#REF!</definedName>
    <definedName name="ciudaddelaobra" localSheetId="9">#REF!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5">#REF!</definedName>
    <definedName name="cmic" localSheetId="0">#REF!</definedName>
    <definedName name="cmic" localSheetId="6">#REF!</definedName>
    <definedName name="cmic" localSheetId="7">#REF!</definedName>
    <definedName name="cmic" localSheetId="8">#REF!</definedName>
    <definedName name="cmic" localSheetId="9">#REF!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5">#REF!</definedName>
    <definedName name="codigodelaobra" localSheetId="0">#REF!</definedName>
    <definedName name="codigodelaobra" localSheetId="6">#REF!</definedName>
    <definedName name="codigodelaobra" localSheetId="7">#REF!</definedName>
    <definedName name="codigodelaobra" localSheetId="8">#REF!</definedName>
    <definedName name="codigodelaobra" localSheetId="9">#REF!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5">#REF!</definedName>
    <definedName name="codigopostalcliente" localSheetId="0">#REF!</definedName>
    <definedName name="codigopostalcliente" localSheetId="6">#REF!</definedName>
    <definedName name="codigopostalcliente" localSheetId="7">#REF!</definedName>
    <definedName name="codigopostalcliente" localSheetId="8">#REF!</definedName>
    <definedName name="codigopostalcliente" localSheetId="9">#REF!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5">#REF!</definedName>
    <definedName name="codigopostaldelaobra" localSheetId="0">#REF!</definedName>
    <definedName name="codigopostaldelaobra" localSheetId="6">#REF!</definedName>
    <definedName name="codigopostaldelaobra" localSheetId="7">#REF!</definedName>
    <definedName name="codigopostaldelaobra" localSheetId="8">#REF!</definedName>
    <definedName name="codigopostaldelaobra" localSheetId="9">#REF!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5">#REF!</definedName>
    <definedName name="codigovendedor" localSheetId="0">#REF!</definedName>
    <definedName name="codigovendedor" localSheetId="6">#REF!</definedName>
    <definedName name="codigovendedor" localSheetId="7">#REF!</definedName>
    <definedName name="codigovendedor" localSheetId="8">#REF!</definedName>
    <definedName name="codigovendedor" localSheetId="9">#REF!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5">#REF!</definedName>
    <definedName name="colonia" localSheetId="0">#REF!</definedName>
    <definedName name="colonia" localSheetId="6">#REF!</definedName>
    <definedName name="colonia" localSheetId="7">#REF!</definedName>
    <definedName name="colonia" localSheetId="8">#REF!</definedName>
    <definedName name="colonia" localSheetId="9">#REF!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5">#REF!</definedName>
    <definedName name="coloniacliente" localSheetId="0">#REF!</definedName>
    <definedName name="coloniacliente" localSheetId="6">#REF!</definedName>
    <definedName name="coloniacliente" localSheetId="7">#REF!</definedName>
    <definedName name="coloniacliente" localSheetId="8">#REF!</definedName>
    <definedName name="coloniacliente" localSheetId="9">#REF!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5">#REF!</definedName>
    <definedName name="coloniadelaobra" localSheetId="0">#REF!</definedName>
    <definedName name="coloniadelaobra" localSheetId="6">#REF!</definedName>
    <definedName name="coloniadelaobra" localSheetId="7">#REF!</definedName>
    <definedName name="coloniadelaobra" localSheetId="8">#REF!</definedName>
    <definedName name="coloniadelaobra" localSheetId="9">#REF!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5">#REF!</definedName>
    <definedName name="contactocliente" localSheetId="0">#REF!</definedName>
    <definedName name="contactocliente" localSheetId="6">#REF!</definedName>
    <definedName name="contactocliente" localSheetId="7">#REF!</definedName>
    <definedName name="contactocliente" localSheetId="8">#REF!</definedName>
    <definedName name="contactocliente" localSheetId="9">#REF!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5">#REF!</definedName>
    <definedName name="decimalesredondeo" localSheetId="0">#REF!</definedName>
    <definedName name="decimalesredondeo" localSheetId="6">#REF!</definedName>
    <definedName name="decimalesredondeo" localSheetId="7">#REF!</definedName>
    <definedName name="decimalesredondeo" localSheetId="8">#REF!</definedName>
    <definedName name="decimalesredondeo" localSheetId="9">#REF!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0">#REF!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5">#REF!</definedName>
    <definedName name="direccioncliente" localSheetId="0">#REF!</definedName>
    <definedName name="direccioncliente" localSheetId="6">#REF!</definedName>
    <definedName name="direccioncliente" localSheetId="7">#REF!</definedName>
    <definedName name="direccioncliente" localSheetId="8">#REF!</definedName>
    <definedName name="direccioncliente" localSheetId="9">#REF!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5">#REF!</definedName>
    <definedName name="direcciondeconcurso" localSheetId="0">#REF!</definedName>
    <definedName name="direcciondeconcurso" localSheetId="6">#REF!</definedName>
    <definedName name="direcciondeconcurso" localSheetId="7">#REF!</definedName>
    <definedName name="direcciondeconcurso" localSheetId="8">#REF!</definedName>
    <definedName name="direcciondeconcurso" localSheetId="9">#REF!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5">#REF!</definedName>
    <definedName name="direcciondelaobra" localSheetId="0">#REF!</definedName>
    <definedName name="direcciondelaobra" localSheetId="6">#REF!</definedName>
    <definedName name="direcciondelaobra" localSheetId="7">#REF!</definedName>
    <definedName name="direcciondelaobra" localSheetId="8">#REF!</definedName>
    <definedName name="direcciondelaobra" localSheetId="9">#REF!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5">#REF!</definedName>
    <definedName name="domicilio" localSheetId="0">#REF!</definedName>
    <definedName name="domicilio" localSheetId="6">#REF!</definedName>
    <definedName name="domicilio" localSheetId="7">#REF!</definedName>
    <definedName name="domicilio" localSheetId="8">#REF!</definedName>
    <definedName name="domicilio" localSheetId="9">#REF!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5">#REF!</definedName>
    <definedName name="email" localSheetId="0">#REF!</definedName>
    <definedName name="email" localSheetId="6">#REF!</definedName>
    <definedName name="email" localSheetId="7">#REF!</definedName>
    <definedName name="email" localSheetId="8">#REF!</definedName>
    <definedName name="email" localSheetId="9">#REF!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5">#REF!</definedName>
    <definedName name="emailcliente" localSheetId="0">#REF!</definedName>
    <definedName name="emailcliente" localSheetId="6">#REF!</definedName>
    <definedName name="emailcliente" localSheetId="7">#REF!</definedName>
    <definedName name="emailcliente" localSheetId="8">#REF!</definedName>
    <definedName name="emailcliente" localSheetId="9">#REF!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5">#REF!</definedName>
    <definedName name="emaildelaobra" localSheetId="0">#REF!</definedName>
    <definedName name="emaildelaobra" localSheetId="6">#REF!</definedName>
    <definedName name="emaildelaobra" localSheetId="7">#REF!</definedName>
    <definedName name="emaildelaobra" localSheetId="8">#REF!</definedName>
    <definedName name="emaildelaobra" localSheetId="9">#REF!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5">#REF!</definedName>
    <definedName name="estado" localSheetId="0">#REF!</definedName>
    <definedName name="estado" localSheetId="6">#REF!</definedName>
    <definedName name="estado" localSheetId="7">#REF!</definedName>
    <definedName name="estado" localSheetId="8">#REF!</definedName>
    <definedName name="estado" localSheetId="9">#REF!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5">#REF!</definedName>
    <definedName name="estadodelaobra" localSheetId="0">#REF!</definedName>
    <definedName name="estadodelaobra" localSheetId="6">#REF!</definedName>
    <definedName name="estadodelaobra" localSheetId="7">#REF!</definedName>
    <definedName name="estadodelaobra" localSheetId="8">#REF!</definedName>
    <definedName name="estadodelaobra" localSheetId="9">#REF!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5">#REF!</definedName>
    <definedName name="fechaconvocatoria" localSheetId="0">#REF!</definedName>
    <definedName name="fechaconvocatoria" localSheetId="6">#REF!</definedName>
    <definedName name="fechaconvocatoria" localSheetId="7">#REF!</definedName>
    <definedName name="fechaconvocatoria" localSheetId="8">#REF!</definedName>
    <definedName name="fechaconvocatoria" localSheetId="9">#REF!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5">#REF!</definedName>
    <definedName name="fechadeconcurso" localSheetId="0">#REF!</definedName>
    <definedName name="fechadeconcurso" localSheetId="6">#REF!</definedName>
    <definedName name="fechadeconcurso" localSheetId="7">#REF!</definedName>
    <definedName name="fechadeconcurso" localSheetId="8">#REF!</definedName>
    <definedName name="fechadeconcurso" localSheetId="9">#REF!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5">#REF!</definedName>
    <definedName name="fechainicio" localSheetId="0">#REF!</definedName>
    <definedName name="fechainicio" localSheetId="6">#REF!</definedName>
    <definedName name="fechainicio" localSheetId="7">#REF!</definedName>
    <definedName name="fechainicio" localSheetId="8">#REF!</definedName>
    <definedName name="fechainicio" localSheetId="9">#REF!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5">#REF!</definedName>
    <definedName name="fechaterminacion" localSheetId="0">#REF!</definedName>
    <definedName name="fechaterminacion" localSheetId="6">#REF!</definedName>
    <definedName name="fechaterminacion" localSheetId="7">#REF!</definedName>
    <definedName name="fechaterminacion" localSheetId="8">#REF!</definedName>
    <definedName name="fechaterminacion" localSheetId="9">#REF!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5">#REF!</definedName>
    <definedName name="imss" localSheetId="0">#REF!</definedName>
    <definedName name="imss" localSheetId="6">#REF!</definedName>
    <definedName name="imss" localSheetId="7">#REF!</definedName>
    <definedName name="imss" localSheetId="8">#REF!</definedName>
    <definedName name="imss" localSheetId="9">#REF!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5">#REF!</definedName>
    <definedName name="infonavit" localSheetId="0">#REF!</definedName>
    <definedName name="infonavit" localSheetId="6">#REF!</definedName>
    <definedName name="infonavit" localSheetId="7">#REF!</definedName>
    <definedName name="infonavit" localSheetId="8">#REF!</definedName>
    <definedName name="infonavit" localSheetId="9">#REF!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5">#REF!</definedName>
    <definedName name="mailcontacto" localSheetId="0">#REF!</definedName>
    <definedName name="mailcontacto" localSheetId="6">#REF!</definedName>
    <definedName name="mailcontacto" localSheetId="7">#REF!</definedName>
    <definedName name="mailcontacto" localSheetId="8">#REF!</definedName>
    <definedName name="mailcontacto" localSheetId="9">#REF!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5">#REF!</definedName>
    <definedName name="mailvendedor" localSheetId="0">#REF!</definedName>
    <definedName name="mailvendedor" localSheetId="6">#REF!</definedName>
    <definedName name="mailvendedor" localSheetId="7">#REF!</definedName>
    <definedName name="mailvendedor" localSheetId="8">#REF!</definedName>
    <definedName name="mailvendedor" localSheetId="9">#REF!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5">#REF!</definedName>
    <definedName name="nombrecliente" localSheetId="0">#REF!</definedName>
    <definedName name="nombrecliente" localSheetId="6">#REF!</definedName>
    <definedName name="nombrecliente" localSheetId="7">#REF!</definedName>
    <definedName name="nombrecliente" localSheetId="8">#REF!</definedName>
    <definedName name="nombrecliente" localSheetId="9">#REF!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5">#REF!</definedName>
    <definedName name="nombredelaobra" localSheetId="0">#REF!</definedName>
    <definedName name="nombredelaobra" localSheetId="6">#REF!</definedName>
    <definedName name="nombredelaobra" localSheetId="7">#REF!</definedName>
    <definedName name="nombredelaobra" localSheetId="8">#REF!</definedName>
    <definedName name="nombredelaobra" localSheetId="9">#REF!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5">#REF!</definedName>
    <definedName name="nombrevendedor" localSheetId="0">#REF!</definedName>
    <definedName name="nombrevendedor" localSheetId="6">#REF!</definedName>
    <definedName name="nombrevendedor" localSheetId="7">#REF!</definedName>
    <definedName name="nombrevendedor" localSheetId="8">#REF!</definedName>
    <definedName name="nombrevendedor" localSheetId="9">#REF!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5">#REF!</definedName>
    <definedName name="numconvocatoria" localSheetId="0">#REF!</definedName>
    <definedName name="numconvocatoria" localSheetId="6">#REF!</definedName>
    <definedName name="numconvocatoria" localSheetId="7">#REF!</definedName>
    <definedName name="numconvocatoria" localSheetId="8">#REF!</definedName>
    <definedName name="numconvocatoria" localSheetId="9">#REF!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5">#REF!</definedName>
    <definedName name="numerodeconcurso" localSheetId="0">#REF!</definedName>
    <definedName name="numerodeconcurso" localSheetId="6">#REF!</definedName>
    <definedName name="numerodeconcurso" localSheetId="7">#REF!</definedName>
    <definedName name="numerodeconcurso" localSheetId="8">#REF!</definedName>
    <definedName name="numerodeconcurso" localSheetId="9">#REF!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5">#REF!</definedName>
    <definedName name="plazocalculado" localSheetId="0">#REF!</definedName>
    <definedName name="plazocalculado" localSheetId="6">#REF!</definedName>
    <definedName name="plazocalculado" localSheetId="7">#REF!</definedName>
    <definedName name="plazocalculado" localSheetId="8">#REF!</definedName>
    <definedName name="plazocalculado" localSheetId="9">#REF!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5">#REF!</definedName>
    <definedName name="plazoreal" localSheetId="0">#REF!</definedName>
    <definedName name="plazoreal" localSheetId="6">#REF!</definedName>
    <definedName name="plazoreal" localSheetId="7">#REF!</definedName>
    <definedName name="plazoreal" localSheetId="8">#REF!</definedName>
    <definedName name="plazoreal" localSheetId="9">#REF!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5">#REF!</definedName>
    <definedName name="porcentajeivapresupuesto" localSheetId="0">#REF!</definedName>
    <definedName name="porcentajeivapresupuesto" localSheetId="6">#REF!</definedName>
    <definedName name="porcentajeivapresupuesto" localSheetId="7">#REF!</definedName>
    <definedName name="porcentajeivapresupuesto" localSheetId="8">#REF!</definedName>
    <definedName name="porcentajeivapresupuesto" localSheetId="9">#REF!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5">#REF!</definedName>
    <definedName name="primeramoneda" localSheetId="0">#REF!</definedName>
    <definedName name="primeramoneda" localSheetId="6">#REF!</definedName>
    <definedName name="primeramoneda" localSheetId="7">#REF!</definedName>
    <definedName name="primeramoneda" localSheetId="8">#REF!</definedName>
    <definedName name="primeramoneda" localSheetId="9">#REF!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5">#REF!</definedName>
    <definedName name="razonsocial" localSheetId="0">#REF!</definedName>
    <definedName name="razonsocial" localSheetId="6">#REF!</definedName>
    <definedName name="razonsocial" localSheetId="7">#REF!</definedName>
    <definedName name="razonsocial" localSheetId="8">#REF!</definedName>
    <definedName name="razonsocial" localSheetId="9">#REF!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5">#REF!</definedName>
    <definedName name="remateprimeramoneda" localSheetId="0">#REF!</definedName>
    <definedName name="remateprimeramoneda" localSheetId="6">#REF!</definedName>
    <definedName name="remateprimeramoneda" localSheetId="7">#REF!</definedName>
    <definedName name="remateprimeramoneda" localSheetId="8">#REF!</definedName>
    <definedName name="remateprimeramoneda" localSheetId="9">#REF!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5">#REF!</definedName>
    <definedName name="rematesegundamoneda" localSheetId="0">#REF!</definedName>
    <definedName name="rematesegundamoneda" localSheetId="6">#REF!</definedName>
    <definedName name="rematesegundamoneda" localSheetId="7">#REF!</definedName>
    <definedName name="rematesegundamoneda" localSheetId="8">#REF!</definedName>
    <definedName name="rematesegundamoneda" localSheetId="9">#REF!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5">#REF!</definedName>
    <definedName name="responsable" localSheetId="0">#REF!</definedName>
    <definedName name="responsable" localSheetId="6">#REF!</definedName>
    <definedName name="responsable" localSheetId="7">#REF!</definedName>
    <definedName name="responsable" localSheetId="8">#REF!</definedName>
    <definedName name="responsable" localSheetId="9">#REF!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5">#REF!</definedName>
    <definedName name="responsabledelaobra" localSheetId="0">#REF!</definedName>
    <definedName name="responsabledelaobra" localSheetId="6">#REF!</definedName>
    <definedName name="responsabledelaobra" localSheetId="7">#REF!</definedName>
    <definedName name="responsabledelaobra" localSheetId="8">#REF!</definedName>
    <definedName name="responsabledelaobra" localSheetId="9">#REF!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5">#REF!</definedName>
    <definedName name="rfc" localSheetId="0">#REF!</definedName>
    <definedName name="rfc" localSheetId="6">#REF!</definedName>
    <definedName name="rfc" localSheetId="7">#REF!</definedName>
    <definedName name="rfc" localSheetId="8">#REF!</definedName>
    <definedName name="rfc" localSheetId="9">#REF!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5">#REF!</definedName>
    <definedName name="segundamoneda" localSheetId="0">#REF!</definedName>
    <definedName name="segundamoneda" localSheetId="6">#REF!</definedName>
    <definedName name="segundamoneda" localSheetId="7">#REF!</definedName>
    <definedName name="segundamoneda" localSheetId="8">#REF!</definedName>
    <definedName name="segundamoneda" localSheetId="9">#REF!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5">#REF!</definedName>
    <definedName name="telefono" localSheetId="0">#REF!</definedName>
    <definedName name="telefono" localSheetId="6">#REF!</definedName>
    <definedName name="telefono" localSheetId="7">#REF!</definedName>
    <definedName name="telefono" localSheetId="8">#REF!</definedName>
    <definedName name="telefono" localSheetId="9">#REF!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5">#REF!</definedName>
    <definedName name="telefonocliente" localSheetId="0">#REF!</definedName>
    <definedName name="telefonocliente" localSheetId="6">#REF!</definedName>
    <definedName name="telefonocliente" localSheetId="7">#REF!</definedName>
    <definedName name="telefonocliente" localSheetId="8">#REF!</definedName>
    <definedName name="telefonocliente" localSheetId="9">#REF!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5">#REF!</definedName>
    <definedName name="telefonocontacto" localSheetId="0">#REF!</definedName>
    <definedName name="telefonocontacto" localSheetId="6">#REF!</definedName>
    <definedName name="telefonocontacto" localSheetId="7">#REF!</definedName>
    <definedName name="telefonocontacto" localSheetId="8">#REF!</definedName>
    <definedName name="telefonocontacto" localSheetId="9">#REF!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5">#REF!</definedName>
    <definedName name="telefonodelaobra" localSheetId="0">#REF!</definedName>
    <definedName name="telefonodelaobra" localSheetId="6">#REF!</definedName>
    <definedName name="telefonodelaobra" localSheetId="7">#REF!</definedName>
    <definedName name="telefonodelaobra" localSheetId="8">#REF!</definedName>
    <definedName name="telefonodelaobra" localSheetId="9">#REF!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5">#REF!</definedName>
    <definedName name="telefonovendedor" localSheetId="0">#REF!</definedName>
    <definedName name="telefonovendedor" localSheetId="6">#REF!</definedName>
    <definedName name="telefonovendedor" localSheetId="7">#REF!</definedName>
    <definedName name="telefonovendedor" localSheetId="8">#REF!</definedName>
    <definedName name="telefonovendedor" localSheetId="9">#REF!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5">#REF!</definedName>
    <definedName name="tipodelicitacion" localSheetId="0">#REF!</definedName>
    <definedName name="tipodelicitacion" localSheetId="6">#REF!</definedName>
    <definedName name="tipodelicitacion" localSheetId="7">#REF!</definedName>
    <definedName name="tipodelicitacion" localSheetId="8">#REF!</definedName>
    <definedName name="tipodelicitacion" localSheetId="9">#REF!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5">E!$1:$16</definedName>
    <definedName name="_xlnm.Print_Titles" localSheetId="0">'E2 (RESUMEN)'!$1:$16</definedName>
    <definedName name="_xlnm.Print_Titles" localSheetId="6">F!$1:$16</definedName>
    <definedName name="_xlnm.Print_Titles" localSheetId="7">G!$1:$16</definedName>
    <definedName name="_xlnm.Print_Titles" localSheetId="8">H!$1:$16</definedName>
    <definedName name="_xlnm.Print_Titles" localSheetId="9">I!$1:$16</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5">#REF!</definedName>
    <definedName name="totalpresupuestoprimeramoneda" localSheetId="0">#REF!</definedName>
    <definedName name="totalpresupuestoprimeramoneda" localSheetId="6">#REF!</definedName>
    <definedName name="totalpresupuestoprimeramoneda" localSheetId="7">#REF!</definedName>
    <definedName name="totalpresupuestoprimeramoneda" localSheetId="8">#REF!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5">#REF!</definedName>
    <definedName name="totalpresupuestosegundamoneda" localSheetId="0">#REF!</definedName>
    <definedName name="totalpresupuestosegundamoneda" localSheetId="6">#REF!</definedName>
    <definedName name="totalpresupuestosegundamoneda" localSheetId="7">#REF!</definedName>
    <definedName name="totalpresupuestosegundamoneda" localSheetId="8">#REF!</definedName>
    <definedName name="totalpresupuestosegundamoneda" localSheetId="9">#REF!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6" i="10" l="1"/>
  <c r="B75" i="10"/>
  <c r="B74" i="10"/>
  <c r="B73" i="10"/>
  <c r="B72" i="10"/>
  <c r="B71" i="10"/>
  <c r="G70" i="10"/>
  <c r="B70" i="10"/>
  <c r="G69" i="10"/>
  <c r="G66" i="10"/>
  <c r="G65" i="10"/>
  <c r="G64" i="10"/>
  <c r="G63" i="10"/>
  <c r="G62" i="10"/>
  <c r="G61" i="10"/>
  <c r="G60" i="10"/>
  <c r="G59" i="10"/>
  <c r="G58" i="10"/>
  <c r="G57" i="10"/>
  <c r="G56" i="10"/>
  <c r="G55" i="10"/>
  <c r="G54" i="10"/>
  <c r="G53" i="10"/>
  <c r="G52" i="10"/>
  <c r="G51" i="10"/>
  <c r="G49" i="10"/>
  <c r="G48" i="10"/>
  <c r="G47" i="10"/>
  <c r="G46" i="10"/>
  <c r="G45" i="10"/>
  <c r="G44" i="10"/>
  <c r="G43" i="10"/>
  <c r="G42" i="10"/>
  <c r="G40" i="10"/>
  <c r="G39" i="10"/>
  <c r="G38" i="10"/>
  <c r="G37" i="10"/>
  <c r="G36" i="10"/>
  <c r="G35" i="10"/>
  <c r="G34" i="10"/>
  <c r="G32" i="10"/>
  <c r="G31" i="10"/>
  <c r="G30" i="10"/>
  <c r="G29" i="10"/>
  <c r="G28" i="10"/>
  <c r="G27" i="10"/>
  <c r="G25" i="10"/>
  <c r="G24" i="10"/>
  <c r="G23" i="10"/>
  <c r="G22" i="10"/>
  <c r="G21" i="10"/>
  <c r="G20" i="10"/>
  <c r="B18" i="10"/>
  <c r="B58" i="9"/>
  <c r="B57" i="9"/>
  <c r="B56" i="9"/>
  <c r="B55" i="9"/>
  <c r="G53" i="9"/>
  <c r="B53" i="9"/>
  <c r="G52" i="9"/>
  <c r="G50" i="9"/>
  <c r="G49" i="9"/>
  <c r="G48" i="9"/>
  <c r="G47" i="9"/>
  <c r="G46" i="9"/>
  <c r="G45" i="9"/>
  <c r="G44" i="9"/>
  <c r="G43" i="9"/>
  <c r="G42" i="9"/>
  <c r="G41" i="9"/>
  <c r="G40" i="9"/>
  <c r="G39" i="9"/>
  <c r="G38" i="9"/>
  <c r="G37" i="9"/>
  <c r="G35" i="9"/>
  <c r="G34" i="9"/>
  <c r="G33" i="9"/>
  <c r="G32" i="9"/>
  <c r="G31" i="9"/>
  <c r="G29" i="9"/>
  <c r="G28" i="9"/>
  <c r="G27" i="9"/>
  <c r="G26" i="9"/>
  <c r="G25" i="9"/>
  <c r="G24" i="9"/>
  <c r="G22" i="9"/>
  <c r="G21" i="9"/>
  <c r="G20" i="9"/>
  <c r="B18" i="9"/>
  <c r="B54" i="9" s="1"/>
  <c r="B66" i="8"/>
  <c r="B65" i="8"/>
  <c r="B64" i="8"/>
  <c r="B63" i="8"/>
  <c r="G61" i="8"/>
  <c r="B61" i="8"/>
  <c r="G60" i="8"/>
  <c r="G57" i="8"/>
  <c r="G56" i="8"/>
  <c r="G55" i="8"/>
  <c r="G54" i="8"/>
  <c r="G53" i="8"/>
  <c r="G52" i="8"/>
  <c r="G51" i="8"/>
  <c r="G50" i="8"/>
  <c r="G49" i="8"/>
  <c r="G48" i="8"/>
  <c r="G47" i="8"/>
  <c r="G46" i="8"/>
  <c r="G45" i="8"/>
  <c r="G44" i="8"/>
  <c r="G43" i="8"/>
  <c r="G42" i="8"/>
  <c r="G40" i="8"/>
  <c r="G39" i="8"/>
  <c r="G38" i="8"/>
  <c r="G37" i="8"/>
  <c r="G36" i="8"/>
  <c r="G35" i="8"/>
  <c r="G34" i="8"/>
  <c r="G33" i="8"/>
  <c r="G31" i="8"/>
  <c r="G30" i="8"/>
  <c r="G29" i="8"/>
  <c r="G28" i="8"/>
  <c r="G27" i="8"/>
  <c r="G26" i="8"/>
  <c r="G24" i="8"/>
  <c r="G23" i="8"/>
  <c r="G22" i="8"/>
  <c r="G21" i="8"/>
  <c r="G20" i="8"/>
  <c r="B18" i="8"/>
  <c r="B62" i="8" s="1"/>
  <c r="B61" i="7"/>
  <c r="B60" i="7"/>
  <c r="B59" i="7"/>
  <c r="B58" i="7"/>
  <c r="G56" i="7"/>
  <c r="B56" i="7"/>
  <c r="G55" i="7"/>
  <c r="G52" i="7"/>
  <c r="G51" i="7"/>
  <c r="G50" i="7"/>
  <c r="G49" i="7"/>
  <c r="G48" i="7"/>
  <c r="G47" i="7"/>
  <c r="G46" i="7"/>
  <c r="G45" i="7"/>
  <c r="G44" i="7"/>
  <c r="G43" i="7"/>
  <c r="G42" i="7"/>
  <c r="G41" i="7"/>
  <c r="G40" i="7"/>
  <c r="G39" i="7"/>
  <c r="G38" i="7"/>
  <c r="G37" i="7"/>
  <c r="G35" i="7"/>
  <c r="G34" i="7"/>
  <c r="G33" i="7"/>
  <c r="G32" i="7"/>
  <c r="G31" i="7"/>
  <c r="G29" i="7"/>
  <c r="G28" i="7"/>
  <c r="G27" i="7"/>
  <c r="G26" i="7"/>
  <c r="G25" i="7"/>
  <c r="G24" i="7"/>
  <c r="G22" i="7"/>
  <c r="G21" i="7"/>
  <c r="G20" i="7"/>
  <c r="B18" i="7"/>
  <c r="B57" i="7" s="1"/>
  <c r="B63" i="6"/>
  <c r="B62" i="6"/>
  <c r="B61" i="6"/>
  <c r="B60" i="6"/>
  <c r="G58" i="6"/>
  <c r="B58" i="6"/>
  <c r="G57" i="6"/>
  <c r="G54" i="6"/>
  <c r="G53" i="6"/>
  <c r="G52" i="6"/>
  <c r="G51" i="6"/>
  <c r="G50" i="6"/>
  <c r="G49" i="6"/>
  <c r="G48" i="6"/>
  <c r="G47" i="6"/>
  <c r="G46" i="6"/>
  <c r="G45" i="6"/>
  <c r="G44" i="6"/>
  <c r="G43" i="6"/>
  <c r="G42" i="6"/>
  <c r="G41" i="6"/>
  <c r="G40" i="6"/>
  <c r="G39" i="6"/>
  <c r="G37" i="6"/>
  <c r="G36" i="6"/>
  <c r="G35" i="6"/>
  <c r="G34" i="6"/>
  <c r="G33" i="6"/>
  <c r="G32" i="6"/>
  <c r="G31" i="6"/>
  <c r="G29" i="6"/>
  <c r="G28" i="6"/>
  <c r="G27" i="6"/>
  <c r="G26" i="6"/>
  <c r="G25" i="6"/>
  <c r="G24" i="6"/>
  <c r="G22" i="6"/>
  <c r="G21" i="6"/>
  <c r="G19" i="6" s="1"/>
  <c r="G60" i="6" s="1"/>
  <c r="G20" i="6"/>
  <c r="B18" i="6"/>
  <c r="B59" i="6" s="1"/>
  <c r="B61" i="5"/>
  <c r="B60" i="5"/>
  <c r="B59" i="5"/>
  <c r="B58" i="5"/>
  <c r="G56" i="5"/>
  <c r="B56" i="5"/>
  <c r="G55" i="5"/>
  <c r="G52" i="5"/>
  <c r="G51" i="5"/>
  <c r="G50" i="5"/>
  <c r="G49" i="5"/>
  <c r="G48" i="5"/>
  <c r="G47" i="5"/>
  <c r="G46" i="5"/>
  <c r="G45" i="5"/>
  <c r="G44" i="5"/>
  <c r="G43" i="5"/>
  <c r="G42" i="5"/>
  <c r="G41" i="5"/>
  <c r="G40" i="5"/>
  <c r="G39" i="5"/>
  <c r="G38" i="5"/>
  <c r="G37" i="5"/>
  <c r="G35" i="5"/>
  <c r="G34" i="5"/>
  <c r="G33" i="5"/>
  <c r="G32" i="5"/>
  <c r="G31" i="5"/>
  <c r="G29" i="5"/>
  <c r="G28" i="5"/>
  <c r="G27" i="5"/>
  <c r="G26" i="5"/>
  <c r="G25" i="5"/>
  <c r="G24" i="5"/>
  <c r="G22" i="5"/>
  <c r="G21" i="5"/>
  <c r="G20" i="5"/>
  <c r="B18" i="5"/>
  <c r="B57" i="5" s="1"/>
  <c r="B61" i="4"/>
  <c r="B60" i="4"/>
  <c r="B59" i="4"/>
  <c r="B58" i="4"/>
  <c r="G56" i="4"/>
  <c r="B56" i="4"/>
  <c r="G55" i="4"/>
  <c r="G52" i="4"/>
  <c r="G51" i="4"/>
  <c r="G50" i="4"/>
  <c r="G49" i="4"/>
  <c r="G48" i="4"/>
  <c r="G47" i="4"/>
  <c r="G46" i="4"/>
  <c r="G45" i="4"/>
  <c r="G44" i="4"/>
  <c r="G43" i="4"/>
  <c r="G42" i="4"/>
  <c r="G41" i="4"/>
  <c r="G40" i="4"/>
  <c r="G39" i="4"/>
  <c r="G38" i="4"/>
  <c r="G37" i="4"/>
  <c r="G35" i="4"/>
  <c r="G34" i="4"/>
  <c r="G33" i="4"/>
  <c r="G32" i="4"/>
  <c r="G31" i="4"/>
  <c r="G29" i="4"/>
  <c r="G28" i="4"/>
  <c r="G27" i="4"/>
  <c r="G26" i="4"/>
  <c r="G25" i="4"/>
  <c r="G24" i="4"/>
  <c r="G22" i="4"/>
  <c r="G19" i="4" s="1"/>
  <c r="G58" i="4" s="1"/>
  <c r="G21" i="4"/>
  <c r="G20" i="4"/>
  <c r="B18" i="4"/>
  <c r="B57" i="4" s="1"/>
  <c r="B59" i="3"/>
  <c r="B58" i="3"/>
  <c r="B57" i="3"/>
  <c r="B56" i="3"/>
  <c r="G54" i="3"/>
  <c r="B54" i="3"/>
  <c r="G53" i="3"/>
  <c r="G50" i="3"/>
  <c r="G49" i="3"/>
  <c r="G48" i="3"/>
  <c r="G47" i="3"/>
  <c r="G46" i="3"/>
  <c r="G45" i="3"/>
  <c r="G44" i="3"/>
  <c r="G43" i="3"/>
  <c r="G42" i="3"/>
  <c r="G41" i="3"/>
  <c r="G40" i="3"/>
  <c r="G39" i="3"/>
  <c r="G38" i="3"/>
  <c r="G37" i="3"/>
  <c r="G36" i="3"/>
  <c r="G34" i="3"/>
  <c r="G33" i="3"/>
  <c r="G32" i="3"/>
  <c r="G31" i="3"/>
  <c r="G30" i="3"/>
  <c r="G28" i="3"/>
  <c r="G27" i="3"/>
  <c r="G26" i="3"/>
  <c r="G25" i="3"/>
  <c r="G24" i="3"/>
  <c r="G23" i="3"/>
  <c r="G21" i="3"/>
  <c r="G20" i="3"/>
  <c r="G19" i="3" s="1"/>
  <c r="G56" i="3" s="1"/>
  <c r="B18" i="3"/>
  <c r="B55" i="3" s="1"/>
  <c r="B60" i="15"/>
  <c r="B59" i="15"/>
  <c r="B58" i="15"/>
  <c r="B57" i="15"/>
  <c r="G55" i="15"/>
  <c r="B55" i="15"/>
  <c r="G54" i="15"/>
  <c r="G51" i="15"/>
  <c r="G50" i="15"/>
  <c r="G49" i="15"/>
  <c r="G48" i="15"/>
  <c r="G47" i="15"/>
  <c r="G46" i="15"/>
  <c r="G45" i="15"/>
  <c r="G44" i="15"/>
  <c r="G43" i="15"/>
  <c r="G42" i="15"/>
  <c r="G41" i="15"/>
  <c r="G40" i="15"/>
  <c r="G39" i="15"/>
  <c r="G38" i="15"/>
  <c r="G37" i="15"/>
  <c r="G35" i="15"/>
  <c r="G34" i="15"/>
  <c r="G33" i="15"/>
  <c r="G32" i="15"/>
  <c r="G31" i="15"/>
  <c r="G29" i="15"/>
  <c r="G28" i="15"/>
  <c r="G27" i="15"/>
  <c r="G26" i="15"/>
  <c r="G25" i="15"/>
  <c r="G24" i="15"/>
  <c r="G22" i="15"/>
  <c r="G21" i="15"/>
  <c r="G20" i="15"/>
  <c r="G19" i="15" s="1"/>
  <c r="B18" i="15"/>
  <c r="B56" i="15" s="1"/>
  <c r="G67" i="14"/>
  <c r="G18" i="14"/>
  <c r="G30" i="9" l="1"/>
  <c r="G57" i="9" s="1"/>
  <c r="G23" i="6"/>
  <c r="G61" i="6" s="1"/>
  <c r="G23" i="15"/>
  <c r="G58" i="15" s="1"/>
  <c r="G22" i="3"/>
  <c r="G57" i="3" s="1"/>
  <c r="G23" i="4"/>
  <c r="G59" i="4" s="1"/>
  <c r="G19" i="5"/>
  <c r="G23" i="5"/>
  <c r="G59" i="5" s="1"/>
  <c r="G36" i="5"/>
  <c r="G61" i="5" s="1"/>
  <c r="G23" i="7"/>
  <c r="G59" i="7" s="1"/>
  <c r="G19" i="7"/>
  <c r="G58" i="7" s="1"/>
  <c r="G41" i="8"/>
  <c r="G66" i="8" s="1"/>
  <c r="G33" i="10"/>
  <c r="G74" i="10" s="1"/>
  <c r="G19" i="10"/>
  <c r="G23" i="9"/>
  <c r="G56" i="9" s="1"/>
  <c r="G36" i="15"/>
  <c r="G60" i="15" s="1"/>
  <c r="G35" i="3"/>
  <c r="G59" i="3" s="1"/>
  <c r="G38" i="6"/>
  <c r="G63" i="6" s="1"/>
  <c r="G36" i="7"/>
  <c r="G61" i="7" s="1"/>
  <c r="G25" i="8"/>
  <c r="G64" i="8" s="1"/>
  <c r="G19" i="9"/>
  <c r="G19" i="8"/>
  <c r="G26" i="10"/>
  <c r="G73" i="10" s="1"/>
  <c r="G41" i="10"/>
  <c r="G75" i="10" s="1"/>
  <c r="G50" i="10"/>
  <c r="G76" i="10" s="1"/>
  <c r="G36" i="9"/>
  <c r="G58" i="9" s="1"/>
  <c r="G32" i="8"/>
  <c r="G65" i="8" s="1"/>
  <c r="G30" i="7"/>
  <c r="G60" i="7" s="1"/>
  <c r="G30" i="6"/>
  <c r="G62" i="6" s="1"/>
  <c r="G30" i="5"/>
  <c r="G60" i="5" s="1"/>
  <c r="G36" i="4"/>
  <c r="G61" i="4" s="1"/>
  <c r="G30" i="4"/>
  <c r="G60" i="4" s="1"/>
  <c r="G29" i="3"/>
  <c r="G58" i="3" s="1"/>
  <c r="G30" i="15"/>
  <c r="G59" i="15" s="1"/>
  <c r="G63" i="8"/>
  <c r="G57" i="15"/>
  <c r="G18" i="3"/>
  <c r="G72" i="10"/>
  <c r="G55" i="9"/>
  <c r="G58" i="5"/>
  <c r="G68" i="14"/>
  <c r="G69" i="14" s="1"/>
  <c r="G18" i="10" l="1"/>
  <c r="G18" i="6"/>
  <c r="G59" i="6" s="1"/>
  <c r="G18" i="15"/>
  <c r="G63" i="15" s="1"/>
  <c r="G18" i="9"/>
  <c r="G54" i="9" s="1"/>
  <c r="G18" i="8"/>
  <c r="G70" i="8" s="1"/>
  <c r="G18" i="7"/>
  <c r="G70" i="7" s="1"/>
  <c r="G18" i="5"/>
  <c r="G66" i="5" s="1"/>
  <c r="G18" i="4"/>
  <c r="G57" i="4" s="1"/>
  <c r="G63" i="3"/>
  <c r="G55" i="3"/>
  <c r="G65" i="4"/>
  <c r="G57" i="7"/>
  <c r="G81" i="10"/>
  <c r="G71" i="10"/>
  <c r="G63" i="9" l="1"/>
  <c r="G57" i="5"/>
  <c r="G56" i="15"/>
  <c r="G67" i="6"/>
  <c r="G68" i="6" s="1"/>
  <c r="G69" i="6" s="1"/>
  <c r="G62" i="8"/>
  <c r="G66" i="4"/>
  <c r="G67" i="4" s="1"/>
  <c r="G71" i="7"/>
  <c r="G72" i="7" s="1"/>
  <c r="G64" i="9"/>
  <c r="G65" i="9" s="1"/>
  <c r="G71" i="8"/>
  <c r="G72" i="8" s="1"/>
  <c r="G67" i="5"/>
  <c r="G68" i="5" s="1"/>
  <c r="G64" i="15"/>
  <c r="G65" i="15" s="1"/>
  <c r="G82" i="10"/>
  <c r="G83" i="10" s="1"/>
  <c r="G64" i="3"/>
  <c r="G65" i="3"/>
</calcChain>
</file>

<file path=xl/sharedStrings.xml><?xml version="1.0" encoding="utf-8"?>
<sst xmlns="http://schemas.openxmlformats.org/spreadsheetml/2006/main" count="1337" uniqueCount="438">
  <si>
    <t>GOBIERNO DEL ESTADO DE JALISCO</t>
  </si>
  <si>
    <t>NÚMERO DE PROCEDIMIENTO:</t>
  </si>
  <si>
    <t>SECRETARÍA DE INFRAESTRUCTURA Y OBRA PÚBLICA</t>
  </si>
  <si>
    <t>DIRECCIÓN GENERAL DE LICITACIÓN Y CONTRATACIÓN</t>
  </si>
  <si>
    <t>SIOP-E-ICAR-OB-LP-053-2020</t>
  </si>
  <si>
    <t>DESCRIPCIÓN GENERAL DE LOS TRABAJOS:</t>
  </si>
  <si>
    <t>FECHA DE INICIO AUTORIZADA:</t>
  </si>
  <si>
    <t>Conservación periódica de carreteras 703 tramo Entr. Carr. Mex. 23 - Tlalcosahua, en el municipio de Huejúcar y 704 tramo Entr. Carr. Jal 701- Temastián, en el municipio de Totatiche; Conservación periódica y reconstrucción de carreteras 706 tramo Huejuquilla - Mezquitic, en los municipios de Huejuquilla y Mezquitic, 710 tramo E.C. 702 - Bolaños - Huilacatitlán, en el municipio de Bolaños, 711 tramo Bolaños - Tenzompa - Huejuquilla, en los municipios de Bolaños, Huejuquilla el Alto y Mezquitic, 712 tramo Huejucar - Monte Escobedo ,en el municipio de Huejúcar, 714 tramo Entr. Carr. Mex. 23 - Huacasco ,en elmunicipio de Santa María de los Ángeles, 717 tramo Ent. Carr. Jal. 710 - La Playa en el municipio de Bolaños y 718 tramo Mezquitic - Nostic, en el municipio de Mezquitic, Jalisco.</t>
  </si>
  <si>
    <t>FECHA DE TERMINACIÓN AUTORIZADA:</t>
  </si>
  <si>
    <t>PLAZO DE EJECUCIÓN:</t>
  </si>
  <si>
    <t>FECHA:</t>
  </si>
  <si>
    <t>RAZÓN SOCIAL DEL CONTRATISTA:</t>
  </si>
  <si>
    <t>NOMBRE, CARGO Y FIRMA DEL CONTRATISTA:</t>
  </si>
  <si>
    <t>CATÁLOGO DE CONCEPTOS</t>
  </si>
  <si>
    <t>CLAVE</t>
  </si>
  <si>
    <t>DESCRIPCIÓN</t>
  </si>
  <si>
    <t>UNIDAD</t>
  </si>
  <si>
    <t>CANTIDAD</t>
  </si>
  <si>
    <t>PRECIO UNITARIO ($) PROPUESTO</t>
  </si>
  <si>
    <t>PRECIO UNITARIO ($) PROPUESTO CON LETRA</t>
  </si>
  <si>
    <t>IMPORTE ($) M. N.</t>
  </si>
  <si>
    <t>RESUMEN DE PARTIDAS</t>
  </si>
  <si>
    <t>A</t>
  </si>
  <si>
    <t xml:space="preserve">Conservación periódica de carretera 703 tramo Entr. Carr. Mex. 23 - Tlalcosahua, en el municipio de Huejúcar </t>
  </si>
  <si>
    <t>A01</t>
  </si>
  <si>
    <t>TERRACERÍAS</t>
  </si>
  <si>
    <t>A02</t>
  </si>
  <si>
    <t>ESTRUCTURAS Y OBRAS DE DRENAJE</t>
  </si>
  <si>
    <t>A03</t>
  </si>
  <si>
    <t>PAVIMENTOS</t>
  </si>
  <si>
    <t>A04</t>
  </si>
  <si>
    <t>SEÑALAMIENTO</t>
  </si>
  <si>
    <t>B</t>
  </si>
  <si>
    <t>Conservación periódica de carretera 704 tramo Entr. Carr. Jal 701- Temastián, en el municipio de Totatiche</t>
  </si>
  <si>
    <t>B01</t>
  </si>
  <si>
    <t>B02</t>
  </si>
  <si>
    <t>B03</t>
  </si>
  <si>
    <t>B04</t>
  </si>
  <si>
    <t>C</t>
  </si>
  <si>
    <t>Conservación periódica y reconstrucción de carretera 706 tramo Huejuquilla - Mezquitic, en los municipios de Huejuquilla y Mezquitic</t>
  </si>
  <si>
    <t>C01</t>
  </si>
  <si>
    <t>C02</t>
  </si>
  <si>
    <t>C03</t>
  </si>
  <si>
    <t>C04</t>
  </si>
  <si>
    <t>D</t>
  </si>
  <si>
    <t>Conservación periódica y reconstrucción de carretera 710 tramo E.C. 702 - Bolaños - Huilacatitlán, en el municipio de Bolaños</t>
  </si>
  <si>
    <t>D01</t>
  </si>
  <si>
    <t>D02</t>
  </si>
  <si>
    <t>D03</t>
  </si>
  <si>
    <t>D04</t>
  </si>
  <si>
    <t>E</t>
  </si>
  <si>
    <t>Conservación periódica y reconstrucción de carretera 711 tramo Bolaños - Tenzompa - Huejuquilla, en los municipios de Bolaños, Huejuquilla el Alto y Mezquitic</t>
  </si>
  <si>
    <t>E01</t>
  </si>
  <si>
    <t>E02</t>
  </si>
  <si>
    <t>E03</t>
  </si>
  <si>
    <t>E04</t>
  </si>
  <si>
    <t>F</t>
  </si>
  <si>
    <t>Conservación periódica y reconstrucción de carretera 712 tramo Huejucar - Monte Escobedo ,en el municipio de Huejúcar</t>
  </si>
  <si>
    <t>F01</t>
  </si>
  <si>
    <t>F02</t>
  </si>
  <si>
    <t>F03</t>
  </si>
  <si>
    <t>F04</t>
  </si>
  <si>
    <t>G</t>
  </si>
  <si>
    <t>Conservación periódica y reconstrucción de carretera 714 tramo Entr. Carr. Mex. 23 - Huacasco ,en elmunicipio de Santa María de los Ángeles</t>
  </si>
  <si>
    <t>G01</t>
  </si>
  <si>
    <t>G02</t>
  </si>
  <si>
    <t>G03</t>
  </si>
  <si>
    <t>G04</t>
  </si>
  <si>
    <t>H</t>
  </si>
  <si>
    <t>Conservación periódica y reconstrucción de carretera 717 tramo Ent. Carr. Jal. 710 - La Playa en el municipio de Bolaños</t>
  </si>
  <si>
    <t>H01</t>
  </si>
  <si>
    <t>H02</t>
  </si>
  <si>
    <t>H03</t>
  </si>
  <si>
    <t>H04</t>
  </si>
  <si>
    <t>I</t>
  </si>
  <si>
    <t>Conservación periódica y reconstrucción de carretera 718 tramo Mezquitic - Nostic, en el municipio de Mezquitic, Jalisco.</t>
  </si>
  <si>
    <t>I01</t>
  </si>
  <si>
    <t>I02</t>
  </si>
  <si>
    <t>I03</t>
  </si>
  <si>
    <t>AMPLIACION PUENTE VEHICULAR</t>
  </si>
  <si>
    <t>I04</t>
  </si>
  <si>
    <t>I05</t>
  </si>
  <si>
    <t>IMPORTE CON LETRA (IVA INCLUIDO)</t>
  </si>
  <si>
    <t>SUBTOTAL M. N.</t>
  </si>
  <si>
    <t>IVA M. N.</t>
  </si>
  <si>
    <t>TOTAL M. N.</t>
  </si>
  <si>
    <t>SIOP-001A</t>
  </si>
  <si>
    <t>DESYERBE DEL DERECHO DE VIA A PARTIR DEL HOMBRO EXISTENTE DEL CAMINO, CONSIDERANDO, ROZA, LIMPIA Y DESENRAICE CON EQUIPO, MECANICO Y/O MENOR, SOBRE EL DERECHO DE VIA EXISTENTE, P.U.O.T. N-CTR-CAR-1-01-001/11.</t>
  </si>
  <si>
    <t>HA</t>
  </si>
  <si>
    <t>SIOP-002A</t>
  </si>
  <si>
    <t>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</si>
  <si>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SIOP-003A</t>
  </si>
  <si>
    <t>EXTRACCION, REMOSION Y RETIRO DE DERRUMBES EN FORMA MECANICA Y MANUAL, RETIRANDO EL MATERIAL Y DEPOSITANDOLO EN LUGARES DONDE NO SE OBSTRUYAN  CAUCES NATURALES NI OBRAS DE DRENAJE,CONSIDERANDO EL RETIRO DE BASURA, MATERIALES QUE OBSTRUYAN EL LIBRE FLUJO DE LIQUIDOS EN CUNETAS, RETIRO DE LODOS, MATERIALES SOLIDOS, LIQUIDOS Y SEMILIQUIDOS QUEDANDO LA SECCION ORIGINAL LIBRE DE OBJETOS EXTRAÑOS , P.U.O.T. VOLUMEN MEDIDO MEDIANTE EL SECCIONAMIENTO Y SIGUIENDO EL MÉTODO DE ÁREAS EXTREMAS O CUBICADO DIRECTAMENTE EN EL EQUIPO DE TRANSPORTE,  CONSIDERANDO, EL CONCEPTO INCLUYE: MATERIALES, HERRAMIENTA, EQUIPO, EL SEÑALAMIENTO ADECUADO Y BANDEREREROS, MANO DE OBRA, CARGA, ACARREOS, DESCARGA Y DISPOSICION FINAL EN SITIOS PROPUESTOS POR EL CONTRATISTA Y APROBADOS POR LA DEPENDENCIA EN ZONAS QUE NO INVADA PROPIEDAD PRIVADA, CAUSES DE ARROYOS, CANALES U OBRAS DE DRENAJE. P.U.O.T.  (INCISO J.2. DE LA NORMA N-CTR-CAR-1-01-003)</t>
  </si>
  <si>
    <t>M3</t>
  </si>
  <si>
    <t>SIOP-004A</t>
  </si>
  <si>
    <t>LIMPIEZA DE CUNETAS Y CONTRACUNETAS EN DONDE LO INDIQUE LA DEPENDENCIA, P.U.O.T.A MANO O A MÁQUINA EN CUALQUIER TIPO DE MATERIAL, (RETIRO DE AZOLVE, VEGETACIÓN, BASURA, FRAGMENTOS DE ROCA Y TODO MATERIAL QUE SE ACUMULE EN ELEMENTOS DE DRENAJE. PARA RESTITUIR SU CAPACIDAD Y EFICIENCIA HIDRÁULICA.) INCLUYE: CARGA, FLETE, ACARREOS, DESCARGA Y DISPOSICION FINAL EN SITIOS QUE AUTORICE LA DEPENDENCIA Y QE NO OBSTRUYAN PROPIEDAD PRIVADA, CAUCE DE ARROYOS U OBRAS DE DRENAJE, INCLUYE HERRAMIENTAS, EQUIPO, MANO DE OBRA, SEÑALAMIENTO Y TODO LO NECESARIO PARA SU CORRECTA EJECUCIÓN.(N-CSV-CAR-2-01-001)</t>
  </si>
  <si>
    <t>M</t>
  </si>
  <si>
    <t>SIOP-005A</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</si>
  <si>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</si>
  <si>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SIOP-006A</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</si>
  <si>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MEZCLADO, CURADO, ACAREOS, CIMBRAS, ANDAMIOS, EQUIPO, HERRAMIENTA, SEÑALAMIENTO, TIEMPO MUERTO DEL EQUIPO DURANTE LA EJECUCION DE LOS TRABAJOS.</t>
  </si>
  <si>
    <t>SIOP-007A</t>
  </si>
  <si>
    <t>LIMPIEZA DE LA SUPERFICIE DE RODAMIENTO Y ACOTAMIENTOS P.U.O.T. RETIRO DE OBJETOS EXTRAÑOS QUE AFECTEN LA COMODIDAD Y SEGURIDAD DEL USUARIO EN LA SUPERFICIE DE RODAMIENTO Y ACOTAMIENTOS, CARGA, FLETE Y ACARREO PARA DISPOSICION FINAL DE LOS RESIDUOS ACOPIADOS EN DEPOSITO PROPUESTO POR EL CONTRATISTA Y AUTORIZADO POR LA DEPENDENCIA, INCLUYE: HERRAMIENTAS, EQUIPO, MANO DE OBRA, SEÑALAMIENTO Y TODO LO NECESARIO PARA SU CORRECTA EJECUCIÓN. (N·CSV·CAR·2·02·00).</t>
  </si>
  <si>
    <t>M2</t>
  </si>
  <si>
    <t>SIOP-008A</t>
  </si>
  <si>
    <t>REPARACION MAYOR DE CUNETAS Y CONTRACUNETAS CON CONCRETO HIDRÁULICO DE F'C= 150 KGS/CM2 Y 0.15 M2 DE SECCION TRANSVERSAL DE CUNETA CONSIDERANDO 10 CM DE ESPESOR, RESANE DE GRIETAS, RELLENO DE OQUEADES, REPOSICION DE CONCRETO O ZAMPEADO, REPOSICION DE JUNTEO EN ZAMPEADO Y LIMPIEZAS; INCLUYE SUMINISTRO DE LOS MATERIALES, CIMBRADO, TENDIDO, VIBRADO, CURADO, DESCIMBRADO, FLETES, CARGA, DESCARGA, MANO DE OBRA, HERRAMIENTAS, SEÑALAMIENTOS Y TODO LO NECESARIO PARA SU CORRECTA EJECUCION. P.U.O.T. (INCISO J. DE LA NORMA N-CSV-CAR-4-01-001)</t>
  </si>
  <si>
    <t>SIOP-009A</t>
  </si>
  <si>
    <t>SIOP-010A</t>
  </si>
  <si>
    <t>BACHEO PROFUNDO AISLADO, REALIZANDO DELIMITACION DEL AREA, CORTE CON DISCO Y REMOCIÓN DE LA CAPA DAÑADA DEL PAVIMENTO EXISTENTE, RE COMPACTACIÓN DEL FONDO DE LA EXCAVACIÓN, SUMINISTRO DEL MATERIAL AL SITIO DE UTILIZACION, 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LT/M2 CON EMULSION DE ROMPIMIENTO RAPIDO, RESTITUCION DE LA CAPA DE CARPETA EMPLEANDO MEZCLA ASFALTICA FABRICADA EMPLEANDO CEMENTO ASFÁLTICO GRADO PG 64-22 DE 1/2" A FINOS CUBRIENDO TOTALMENTE EL AREA DEL BACHEO TRATADO, SEÑALIZACIÓN DE LA ZONA, HERRAMIENTA MENOR, EQUIPO Y TODO LO NECESARIO PARA SU CORRECTA EJECUCIÓN, P.U.O.T (N·CSV·CAR·2·02·004/15)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MANO DE OBRA Y HERRAMIENTA PARA SU CORRECTA EJECUCION..</t>
  </si>
  <si>
    <t>SIOP-011A</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</si>
  <si>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0.70 LT/M2, DEMOLICIONDE LA CARPETA ASFALTICA DAÑADA POR MEDIOS MECANICOS Y/O MANUALES, EXTRACCION Y RETIRO DEL MATERIAL PRODUCTO DE CORTE O DEMOLICION, RECOMPACTACION Y LIMPIEZA DE LA SUPERFICIE DESCUBIERTA, SUMINISTRO,TENDIDO Y COMPACTACION DE MEZCLA ASFALTICA PARA CARPETA, LOS TIEMPOS DE LOS EQUIPOS Y VEHICULOS EMPLEADOS DURANTE LA EJECUCION DE LOS TRABAJOS, RETIRO DE SOBRANTES AL FINALIZAR LOS TRABAJOS A DESTINO AUTORIZADO POR LA DEPENDENCIA, CARGA, TRANSPORTE, DESCARGAS, MANO DE OBRA, HERRAMIENTAS, EQUIPO Y TODO LO NECESARIO PARA SU CORRECTA EJECUCION. P.U.O.T. N-CSV-CAR-2-02-003/00/16</t>
  </si>
  <si>
    <t>SIOP-012A</t>
  </si>
  <si>
    <t>RENIVELACIÓN LOCAL CON MEZCLA ASFÁLTICA EN FRIO O CALIENTE CONSIDERANDO, DELIMITACIÓN DEL ÁREA, CORTE PERIMETRAL Y PERFILADO, LIMPIEZA Y RETIRO DE RESIDUOS, RIEGO DE LIGA CON EMULSIÓN DE ROMPIMIENTO RÁPIDO (ECR-60) A RAZÓN DE 0.70 LT/M2, TENDIDO Y COMPACTACION DE MEZCLA ASFALTICA, LOS TIEMPOS DE LOS EQUIPOS Y VEHICULOS EMPLEADOS DURANTE LA EJECUCION DE LOS TRABAJOS, MEZCLA ASFALTICA FABRICADA EMPLEANDO CEMENTO ASFÁLTICO GRADO PG 64-22, INCLUYE HERRAMIENTA, EQUIPO, MANO DE OBRA, SEÑALAMIENTO, EL SUMINISTRO DE LOS MATERIALES, FLETES, ACARREOS, CARGA Y RETIRO DE RESIDUOS, HERRAMIENTA, P.U.O.T. ( DE LA NORMA N-CSV-CAR-3-02-001/15 )</t>
  </si>
  <si>
    <t>SIOP-013A</t>
  </si>
  <si>
    <t>SIOP-014A</t>
  </si>
  <si>
    <t>SIOP-015A</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</si>
  <si>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</si>
  <si>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SIOP-016A</t>
  </si>
  <si>
    <t>SUMINISTRO Y APLICACIÓN DE RAYAS CON ESPACIAMIENTO LOGARÍTMICO PINTURA DOBLE ESPESOR, COLOR BLANCO REFLEJANTE, CUMPLIENDO ESPESOR 0.38 A 0.51 MILIMETROS, SEGÚN DISEÑO, APLICANDO DE 0.7 KG DE MICROSFERA POR LITRO, NO EXHIBA ROCIADO EXCESIVO (BRISEADO) EN LAS ORILLAS DE LA LINEA DE MARCA, DICHAS LINEAS SEAN RECTAS A SIMPLE VISTA.</t>
  </si>
  <si>
    <t>SIOP-017A</t>
  </si>
  <si>
    <t>SUMINISTRO Y COLOCACIÓN DE FANTASMAS DE 13 CM. DE DIÁMETRO Y 110 CM. DE ALTURA, DE CONCRETO HIDRÁULICO (CLASIFICACIÓN OD-6)</t>
  </si>
  <si>
    <t>PZA</t>
  </si>
  <si>
    <t>SIOP-018A</t>
  </si>
  <si>
    <t>SUMINISTRO Y COLOCACION DE VIALETAS EN RAYA CONTINUA SENCILLA M-1.1 CON REFLEJANTE COLOR AMARILLO EN UNA O DOS CARAS POR UNIDAD DE OBRA TERMINADA (CLASIFICACIÓN DH-1.1)</t>
  </si>
  <si>
    <t>SIOP-019A</t>
  </si>
  <si>
    <t>SUMINISTRO Y COLOCACION DE VIALETAS EN RAYA DISCONTINUA SENCILLA M-1.2 CON REFLEJANTE COLOR AMARILLO EN UNA O DOS CARAS POR UNIDAD DE OBRA TERMINADA (CLASIFICACIÓN DH-1.2)</t>
  </si>
  <si>
    <t>SIOP-020A</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</si>
  <si>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</si>
  <si>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SIOP-021A</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</si>
  <si>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</si>
  <si>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SIOP-022A</t>
  </si>
  <si>
    <t>SUMINISTRO Y COLOCACIÓN DE SEÑAL CON DOS (2) TABLEROS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</si>
  <si>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SIOP-023A</t>
  </si>
  <si>
    <t>SUMINISTRO Y COLOCACIÓN DE SEÑAL CON UN (1) TABLERO DE 40 X 178 CM., CON LEYENDA ACABADO TIPO "A" ALTA INTENSIDAD 10 AÑOS DE DURACION, LAMINA TIPO CHAROLA CALIBRE 16, ROLADA EN CALIENTE, ESQUINAS ELABORADAS METODO EMBUTIDO (NO CORTE, NI SOLDADAS), GALVANIZADA POR INMERSION EN CALIENTE, SOPORTE (OREJAS) CAL 16 REMACHE SOLIDO 3/16 PUNZONADAS ( NO SOLDADAS) ,PELICULA ANTI GRAFFITI DE ,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</si>
  <si>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SIOP-024A</t>
  </si>
  <si>
    <t>SUMINISTRO Y COLOCACIÓN DE SEÑAL TIPO BANDERA CON DOS (2) TABLEROS DE 76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</si>
  <si>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SIOP-025A</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</si>
  <si>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</si>
  <si>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SIOP-026A</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</si>
  <si>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</si>
  <si>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SIOP-027A</t>
  </si>
  <si>
    <t>SUMINISTRO Y COLOCACIÓN DE SEÑAL TIPO BANDERA CON UN (1) TABLERO DE 122 X 370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</si>
  <si>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SIOP-028A</t>
  </si>
  <si>
    <t>SUMINISTRO Y COLOCACIÓN DE SEÑAL DE 60 X 76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</si>
  <si>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SIOP-029A</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</si>
  <si>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</si>
  <si>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DEL CASTILLO 48 KM : BASE, SELLO, PIEDRA, ASFALTOS</t>
  </si>
  <si>
    <t>SIOP-001B</t>
  </si>
  <si>
    <t>SIOP-002B</t>
  </si>
  <si>
    <t>SIOP-003B</t>
  </si>
  <si>
    <t>SIOP-004B</t>
  </si>
  <si>
    <t>SIOP-005B</t>
  </si>
  <si>
    <t>SIOP-006B</t>
  </si>
  <si>
    <t>SIOP-007B</t>
  </si>
  <si>
    <t>SIOP-008B</t>
  </si>
  <si>
    <t>SIOP-009B</t>
  </si>
  <si>
    <t>SIOP-010B</t>
  </si>
  <si>
    <t>SIOP-011B</t>
  </si>
  <si>
    <t>SIOP-012B</t>
  </si>
  <si>
    <t>SIOP-013B</t>
  </si>
  <si>
    <t>SIOP-014B</t>
  </si>
  <si>
    <t>SIOP-015B</t>
  </si>
  <si>
    <t>SIOP-016B</t>
  </si>
  <si>
    <t>SIOP-017B</t>
  </si>
  <si>
    <t>SIOP-018B</t>
  </si>
  <si>
    <t>SIOP-019B</t>
  </si>
  <si>
    <t>SIOP-020B</t>
  </si>
  <si>
    <t>SIOP-021B</t>
  </si>
  <si>
    <t>SIOP-022B</t>
  </si>
  <si>
    <t>SUMINISTRO Y COLOCACIÓN DE SEÑAL CON DOS (2) TABLEROS DE 40 X 178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</si>
  <si>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SIOP-023B</t>
  </si>
  <si>
    <t>SIOP-024B</t>
  </si>
  <si>
    <t>SIOP-025B</t>
  </si>
  <si>
    <t>SIOP-026B</t>
  </si>
  <si>
    <t>SIOP-027B</t>
  </si>
  <si>
    <t>SIOP-028B</t>
  </si>
  <si>
    <t>SIOP-001C</t>
  </si>
  <si>
    <t>SIOP-002C</t>
  </si>
  <si>
    <t>SIOP-003C</t>
  </si>
  <si>
    <t>SIOP-004C</t>
  </si>
  <si>
    <t>SIOP-005C</t>
  </si>
  <si>
    <t>SIOP-006C</t>
  </si>
  <si>
    <t>SIOP-007C</t>
  </si>
  <si>
    <t>SIOP-008C</t>
  </si>
  <si>
    <t>SIOP-009C</t>
  </si>
  <si>
    <t>SIOP-010C</t>
  </si>
  <si>
    <t>SIOP-011C</t>
  </si>
  <si>
    <t>SIOP-012C</t>
  </si>
  <si>
    <t>SIOP-013C</t>
  </si>
  <si>
    <t>SIOP-014C</t>
  </si>
  <si>
    <t>SIOP-015C</t>
  </si>
  <si>
    <t>SIOP-016C</t>
  </si>
  <si>
    <t>SIOP-017C</t>
  </si>
  <si>
    <t>SIOP-018C</t>
  </si>
  <si>
    <t>SIOP-019C</t>
  </si>
  <si>
    <t>SIOP-020C</t>
  </si>
  <si>
    <t>SIOP-021C</t>
  </si>
  <si>
    <t>SIOP-022C</t>
  </si>
  <si>
    <t>SIOP-023C</t>
  </si>
  <si>
    <t>SIOP-024C</t>
  </si>
  <si>
    <t>SIOP-025C</t>
  </si>
  <si>
    <t>SIOP-026C</t>
  </si>
  <si>
    <t>SIOP-027C</t>
  </si>
  <si>
    <t>SIOP-028C</t>
  </si>
  <si>
    <t>SIOP-029C</t>
  </si>
  <si>
    <t>SUMINISTRO Y COLOCACIÓN DE SEÑAL TIPO PUENTE DE 7 MTS DE ANCHO CON CUATRO (4) TABLEROS DE 122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A DOS CARAS SOBRE ESTRUCTURA METALICA A BASE DE PERFIL TUBULAR TIPO PTR DE 4" X 4" Y ARMADURA SEGUN CALCULO POR CLARO, CON GALIBO VERTICAL MINIMO DE 5.50 M,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</si>
  <si>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SIOP-030C</t>
  </si>
  <si>
    <t>SIOP-001D</t>
  </si>
  <si>
    <t>SIOP-002D</t>
  </si>
  <si>
    <t>SIOP-003D</t>
  </si>
  <si>
    <t>SIOP-004D</t>
  </si>
  <si>
    <t>SIOP-005D</t>
  </si>
  <si>
    <t>SIOP-006D</t>
  </si>
  <si>
    <t>SIOP-007D</t>
  </si>
  <si>
    <t>SIOP-008D</t>
  </si>
  <si>
    <t>SIOP-009D</t>
  </si>
  <si>
    <t>SIOP-010D</t>
  </si>
  <si>
    <t>SIOP-011D</t>
  </si>
  <si>
    <t>SIOP-012D</t>
  </si>
  <si>
    <t>SIOP-013D</t>
  </si>
  <si>
    <t>SIOP-014D</t>
  </si>
  <si>
    <t>SIOP-015D</t>
  </si>
  <si>
    <t>SIOP-016D</t>
  </si>
  <si>
    <t>SIOP-017D</t>
  </si>
  <si>
    <t>SIOP-018D</t>
  </si>
  <si>
    <t>SIOP-019D</t>
  </si>
  <si>
    <t>SIOP-020D</t>
  </si>
  <si>
    <t>SIOP-021D</t>
  </si>
  <si>
    <t>SIOP-022D</t>
  </si>
  <si>
    <t>SIOP-023D</t>
  </si>
  <si>
    <t>SIOP-024D</t>
  </si>
  <si>
    <t>SIOP-025D</t>
  </si>
  <si>
    <t>SIOP-026D</t>
  </si>
  <si>
    <t>SIOP-027D</t>
  </si>
  <si>
    <t>SIOP-028D</t>
  </si>
  <si>
    <t>SIOP-029D</t>
  </si>
  <si>
    <t>SIOP-030D</t>
  </si>
  <si>
    <t>SIOP-001E</t>
  </si>
  <si>
    <t>SIOP-002E</t>
  </si>
  <si>
    <t>SIOP-003E</t>
  </si>
  <si>
    <t>SIOP-004E</t>
  </si>
  <si>
    <t>SIOP-005E</t>
  </si>
  <si>
    <t>SIOP-006E</t>
  </si>
  <si>
    <t>SIOP-007E</t>
  </si>
  <si>
    <t>SIOP-008E</t>
  </si>
  <si>
    <t>SIOP-009E</t>
  </si>
  <si>
    <t>SIOP-010E</t>
  </si>
  <si>
    <t>SIOP-011E</t>
  </si>
  <si>
    <t>SUMINISTRO Y APLICACION DE RIEGO DE IMPREGNACIÓN CON EMULSION ASFALTICA PARA IMPREGNACION (ECI-60) EN UNA PROPORCION PROMEDIO DE 1.5 LT/M2, INCLUYE: POREO CON ARENA,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 .(INCISO J.1 DE LA NORMA N-CTR-CAR-1-04-004 )</t>
  </si>
  <si>
    <t>SIOP-012E</t>
  </si>
  <si>
    <t>SIOP-013E</t>
  </si>
  <si>
    <t>SIOP-014E</t>
  </si>
  <si>
    <t>SIOP-015E</t>
  </si>
  <si>
    <t>SIOP-016E</t>
  </si>
  <si>
    <t>SIOP-017E</t>
  </si>
  <si>
    <t>SIOP-018E</t>
  </si>
  <si>
    <t>SIOP-019E</t>
  </si>
  <si>
    <t>SIOP-020E</t>
  </si>
  <si>
    <t>SIOP-021E</t>
  </si>
  <si>
    <t>SIOP-022E</t>
  </si>
  <si>
    <t>SIOP-023E</t>
  </si>
  <si>
    <t>SIOP-024E</t>
  </si>
  <si>
    <t>SIOP-025E</t>
  </si>
  <si>
    <t>SIOP-026E</t>
  </si>
  <si>
    <t>SIOP-027E</t>
  </si>
  <si>
    <t>SIOP-028E</t>
  </si>
  <si>
    <t>SIOP-029E</t>
  </si>
  <si>
    <t>SIOP-030E</t>
  </si>
  <si>
    <t>SIOP-031E</t>
  </si>
  <si>
    <t>SIOP-032E</t>
  </si>
  <si>
    <t>SIOP-001F</t>
  </si>
  <si>
    <t>SIOP-002F</t>
  </si>
  <si>
    <t>SIOP-003F</t>
  </si>
  <si>
    <t>SIOP-004F</t>
  </si>
  <si>
    <t>SIOP-005F</t>
  </si>
  <si>
    <t>SIOP-006F</t>
  </si>
  <si>
    <t>SIOP-007F</t>
  </si>
  <si>
    <t>SIOP-008F</t>
  </si>
  <si>
    <t>SIOP-009F</t>
  </si>
  <si>
    <t>SIOP-010F</t>
  </si>
  <si>
    <t>SIOP-011F</t>
  </si>
  <si>
    <t>SIOP-012F</t>
  </si>
  <si>
    <t>SIOP-013F</t>
  </si>
  <si>
    <t>SIOP-014F</t>
  </si>
  <si>
    <t>SIOP-015F</t>
  </si>
  <si>
    <t>SIOP-016F</t>
  </si>
  <si>
    <t>SIOP-017F</t>
  </si>
  <si>
    <t>SIOP-018F</t>
  </si>
  <si>
    <t>SIOP-019F</t>
  </si>
  <si>
    <t>SIOP-020F</t>
  </si>
  <si>
    <t>SIOP-021F</t>
  </si>
  <si>
    <t>SIOP-022F</t>
  </si>
  <si>
    <t>SIOP-023F</t>
  </si>
  <si>
    <t>SIOP-024F</t>
  </si>
  <si>
    <t>SIOP-025F</t>
  </si>
  <si>
    <t>SIOP-026F</t>
  </si>
  <si>
    <t>SIOP-027F</t>
  </si>
  <si>
    <t>SIOP-028F</t>
  </si>
  <si>
    <t>SIOP-029F</t>
  </si>
  <si>
    <t>SIOP-030F</t>
  </si>
  <si>
    <t>SIOP-001G</t>
  </si>
  <si>
    <t>SIOP-002G</t>
  </si>
  <si>
    <t>SIOP-003G</t>
  </si>
  <si>
    <t>SIOP-004G</t>
  </si>
  <si>
    <t>CORTES CUANDO EL MATERIAL SE DESPERDICIE SE INCLUYE CORTE EN CAJA Y ESCALONES (INCISO J.1. DE LA NORMA N-CTR-CAR-1-01-003)</t>
  </si>
  <si>
    <t>SIOP-005G</t>
  </si>
  <si>
    <t>COMPACTACIÓN DEL TERRENO NATURAL DESCUBIERTO DESPUES DEL DESPALME O DE LA CAMA DEL CORTE AL GRADO DE COMPACTACIÓN ESTABLECIDO PARA CADA UNA DE LAS CAPAS QUE SE PRESENTAN EN EL PROYECTO, ASEGURANDO 20 CM DE ESPESOR COMPACTO. A) COMPACTACIÓN DE TERRENO NATURAL EN EL AREA DE DESPLANTE DE TERRAPLENES AL 90%, P.U.O.T</t>
  </si>
  <si>
    <t>SIOP-006G</t>
  </si>
  <si>
    <t>SIOP-007G</t>
  </si>
  <si>
    <t>SIOP-008G</t>
  </si>
  <si>
    <t>SIOP-009G</t>
  </si>
  <si>
    <t>SIOP-010G</t>
  </si>
  <si>
    <t>SIOP-011G</t>
  </si>
  <si>
    <t>SIOP-012G</t>
  </si>
  <si>
    <t>SIOP-013G</t>
  </si>
  <si>
    <t>SIOP-014G</t>
  </si>
  <si>
    <t>SIOP-015G</t>
  </si>
  <si>
    <t>SIOP-016G</t>
  </si>
  <si>
    <t>SIOP-017G</t>
  </si>
  <si>
    <t>SIOP-018G</t>
  </si>
  <si>
    <t>SIOP-019G</t>
  </si>
  <si>
    <t>SIOP-020G</t>
  </si>
  <si>
    <t>SIOP-021G</t>
  </si>
  <si>
    <t>SIOP-022G</t>
  </si>
  <si>
    <t>SIOP-023G</t>
  </si>
  <si>
    <t>SIOP-024G</t>
  </si>
  <si>
    <t>SIOP-025G</t>
  </si>
  <si>
    <t>SIOP-026G</t>
  </si>
  <si>
    <t>SIOP-027G</t>
  </si>
  <si>
    <t>SIOP-028G</t>
  </si>
  <si>
    <t>SIOP-029G</t>
  </si>
  <si>
    <t>SIOP-030G</t>
  </si>
  <si>
    <t>SIOP-031G</t>
  </si>
  <si>
    <t>SIOP-032G</t>
  </si>
  <si>
    <t>SIOP-033G</t>
  </si>
  <si>
    <t>SIOP-034G</t>
  </si>
  <si>
    <t>SIOP-035G</t>
  </si>
  <si>
    <t>SIOP-001H</t>
  </si>
  <si>
    <t>SIOP-002H</t>
  </si>
  <si>
    <t>SIOP-003H</t>
  </si>
  <si>
    <t>SIOP-004H</t>
  </si>
  <si>
    <t>SIOP-005H</t>
  </si>
  <si>
    <t>SIOP-006H</t>
  </si>
  <si>
    <t>SIOP-007H</t>
  </si>
  <si>
    <t>SIOP-008H</t>
  </si>
  <si>
    <t>SIOP-009H</t>
  </si>
  <si>
    <t>SIOP-010H</t>
  </si>
  <si>
    <t>SIOP-011H</t>
  </si>
  <si>
    <t>SIOP-012H</t>
  </si>
  <si>
    <t>SIOP-013H</t>
  </si>
  <si>
    <t>SIOP-014H</t>
  </si>
  <si>
    <t>SIOP-015H</t>
  </si>
  <si>
    <t>SIOP-016H</t>
  </si>
  <si>
    <t>SIOP-017H</t>
  </si>
  <si>
    <t>SIOP-018H</t>
  </si>
  <si>
    <t>SIOP-019H</t>
  </si>
  <si>
    <t>SIOP-020H</t>
  </si>
  <si>
    <t>SIOP-021H</t>
  </si>
  <si>
    <t>SIOP-022H</t>
  </si>
  <si>
    <t>SIOP-023H</t>
  </si>
  <si>
    <t>SIOP-024H</t>
  </si>
  <si>
    <t>SIOP-025H</t>
  </si>
  <si>
    <t>SIOP-026H</t>
  </si>
  <si>
    <t>SIOP-027H</t>
  </si>
  <si>
    <t>SIOP-028H</t>
  </si>
  <si>
    <t>SIOP-001I</t>
  </si>
  <si>
    <t>SIOP-002I</t>
  </si>
  <si>
    <t>SIOP-003I</t>
  </si>
  <si>
    <t>SIOP-004I</t>
  </si>
  <si>
    <t>CORTES CUANDO EL MATERIAL SE DESPERDICIE SE INCLUYE CORTE EN CAJA, ESCALONES, CARGA MECANICA DE MATERIAL DE CORTE, LOS TIEMPOS MUERTOS DE LOS EQUIPOS EMPLEADOS DURANTE LA EJECUCION DE LOS TRABAJOS</t>
  </si>
  <si>
    <t>SIOP-005I</t>
  </si>
  <si>
    <t>SIOP-006I</t>
  </si>
  <si>
    <t>SUMINISTRO TENDIDO Y CONFORMACION DE CAPA DE REVESTIMIENTO EN ESPESOR DE 25 A 30 CMS PROMEDIO EN CAMINO DE TERRACERIA EMPLEANDO MATERIAL DE BANCO PROPUESTO POR EL CONTRATISTA DE 3" A FINOS, COMPACTABLE, NO ARCILLOSO QUE CUMPLA CON LOS REQURIMIENTOS PARA SER EMPLEADO COMO CAPA DE REVESTIMIENTO, INCLUYE CONFORMACION PREVIA DEL TERRENO NATURAL EXISTENTE MEDIANTE CORTE Y COMPENSACION CON EL MATERIAL EXISTENTE EN EL SITIO, BANDEO DEL TERRENO CON TRACTOR, SUMINISTRO TENDIDO, AFINE Y COMPACTACION DEL MATERIAL DE REVESTIMIENTO, LIMPIO, NO ARCILLOSO, HOMOGENEIZANDO CON LA HUMEDAD OPTIMA: PAPEO Y RETIRO DE PARTICULAS NO DESINTEGRADAS POR LOS CARRILES DEL TRACTOR, COMPACTACION MINIMA DEL 90% DE SU P.V.S.M., EQUIPO, MANO DE OBRA, HERRAMIENTA, EQUIPO, SEÑALAMIENTO Y TIEMPO MUERTO DEL EQUIPO DURANTE LA EJECUCION DE LOS TRABAJOS.</t>
  </si>
  <si>
    <t>SIOP-007I</t>
  </si>
  <si>
    <t>SIOP-008I</t>
  </si>
  <si>
    <t>SIOP-009I</t>
  </si>
  <si>
    <t>SIOP-010I</t>
  </si>
  <si>
    <t>SIOP-011I</t>
  </si>
  <si>
    <t>SIOP-012I</t>
  </si>
  <si>
    <t>SIOP-013I</t>
  </si>
  <si>
    <t>EXCAVACIÓN PARA ESTRUCTURAS, MUROS DE CONTENCION Y DONDE LO INDIQUE EL PROYECTO, CONSIDERANDO: EXCAVACION A CUALQUIER PROFUNDIDAD,  EN SECO O EN AGUA, EXTRACCION DEL MATERIAL, AFINAMIENTO  Y AMACICE DE LOS TALUDES, BOMBEO DE ACHIQUE, ADEMES, TABLESTACADOS Y OBRAS AUXILIARES, EXTRACCION DE AZOLVES, CARGA Y ACARREO LIBRE HASTA 20 METROS Y DESCARGA EN EL SITIO Y FORMA QUE INDIQUE EL PROYECTO O APRUEBE LA SECRETARIA, LOS TIEMPOS DE LOS VEHICULOS EMPLEADOS EN LOS TRANSPORTES DE LOS RESIDUOS PRODUCTO DE EXCAVACION.  P.U.O.T. (INCISO J.1. DE LA NORMA N-CTR-CAR-1-01-007)</t>
  </si>
  <si>
    <t>SIOP-014I</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</si>
  <si>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PILAS Y ESTRIBOS. INCLUYE: SUMINISTRO DE LOS MATERIALES, MEZCLADO, CURADO, ACAREOS, CIMBRAS, ANDAMIOS, EQUIPO, HERRAMIENTA, SEÑALAMIENTO, TIEMPO MUERTO DEL EQUIPO DURANTE LA EJECUCION DE LOS TRABAJOS.</t>
  </si>
  <si>
    <t>SIOP-015I</t>
  </si>
  <si>
    <t>ACERO DE REFUERZO EN ESTRUCTURA DE DIFERENTES DIAMETROS, DE FY=4200 KG/CM², (EN CORONAS, LOSA DE RODAMIENTO,GUARNICIONES ,BANQUETAS Y REMATES DE PARAPETO). INCLUYE: MATERIALES, ACARREOS, CORTES, DESPERDICIOS, HABILITADO, AMARRES, MANO DE OBRA, EQUIPO Y HERRAMIENTA. DE ACUERDO A LA NORMA N-CTR-CAR-1-02-004.</t>
  </si>
  <si>
    <t>KG</t>
  </si>
  <si>
    <t>SIOP-016I</t>
  </si>
  <si>
    <t>SIOP-017I</t>
  </si>
  <si>
    <t>PARAPETOS DE ACERO ESTRUCTURAL, CON LAS CARACTERÍSTICAS QUE INDIQUE EL PROYECTO, PROYECTO T-34.6.1, CONSIDERANDO: PERFILES METÁLICOS, ACERO SEGÚN ASI LO INDIQUE EL PROYECTO O ASI LO APRUEBE LA SECRETARIA, CORTES, DOBLECES, DESPERDICIOS, SOLDADURAS, LIMPIEZA DE LA SUPERFICIE METÁLICA DE ÓXIDO, PINTADO DEL MISMO, LOS TIEMPOS DE LOS VEHÍCULOS EMPLEADOS EN LOS TRANSPORTES DE TODOS LOS MATERIALES DURANTE LAS CARGAS Y LAS DESCARGAS, P.U.O.T. (INCISO .J.3 DE LA NORMA N-CTR-CAR-1-02-009</t>
  </si>
  <si>
    <t>SIOP-018I</t>
  </si>
  <si>
    <t>COLOCACIÓN DE TUBOS PARA DRENES DE 10 CM. DE DIÁMETRO EN DONDE Y COMO LO INDIQUE EL PROYECTO, CONSIDERANDO: TUBERÍA DE PVC HIDRÁULICO Y O SANITARIO SEGÚN LO INDIQUE EL PROYECTO O ASI LO APRUEBE LA SECRETARIA, HASTA 1.00 MTS DE LONGITUD O ASI LO INDIQUE LA SECRETARIA, CORTES, COLOCACIÓN, LOS TIEMPOS DE LOS EQUIPOS Y VEHÍCULOS EMPLEADOS EN EL TRANSPORTE DURANTE LA CARGAS Y DESCARGAS DE TODOS LOS MATERIALES, P.U.O.T. (INCISO I.2. DE LA NORMA N-CTR-CAR-1-02-001)</t>
  </si>
  <si>
    <t>SIOP-019I</t>
  </si>
  <si>
    <t>RELLENO CON MATERIAL PROCEDENTE DE BANCOS DE PRESTAMOS LA CARGA MECANICA DEL MATERIAL DE PRESTAMO, P.U.O.T. (INCISO J.2. DE LA NORMA N-CTR-CAR-1-01-011) A) RELLENO PARA PROTECCION DE OBRAS DE DRENAJE DONDE LO INDIQUE EL PROYECTO Y/O ORDENE LA SECRETARIA, CONSIDERANDO LOS TIEMPOS MUERTOS DE LOS EQUIPOS EMPLEADOS DURANTE LA EJECUCION DE LOS TRABAJOS</t>
  </si>
  <si>
    <t>SIOP-020I</t>
  </si>
  <si>
    <t>SIOP-021I</t>
  </si>
  <si>
    <t>SIOP-022I</t>
  </si>
  <si>
    <t>SIOP-023I</t>
  </si>
  <si>
    <t>SIOP-024I</t>
  </si>
  <si>
    <t>SIOP-025I</t>
  </si>
  <si>
    <t>SIOP-026I</t>
  </si>
  <si>
    <t>SIOP-027I</t>
  </si>
  <si>
    <t>SIOP-028I</t>
  </si>
  <si>
    <t>SIOP-029I</t>
  </si>
  <si>
    <t>SIOP-030I</t>
  </si>
  <si>
    <t>SIOP-031I</t>
  </si>
  <si>
    <t>SIOP-032I</t>
  </si>
  <si>
    <t>SIOP-033I</t>
  </si>
  <si>
    <t>SIOP-034I</t>
  </si>
  <si>
    <t>SIOP-035I</t>
  </si>
  <si>
    <t>SIOP-036I</t>
  </si>
  <si>
    <t>SIOP-037I</t>
  </si>
  <si>
    <t>SIOP-038I</t>
  </si>
  <si>
    <t>SIOP-039I</t>
  </si>
  <si>
    <t>SIOP-040I</t>
  </si>
  <si>
    <t>SIOP-041I</t>
  </si>
  <si>
    <t>SIOP-042I</t>
  </si>
  <si>
    <t>SIOP-043I</t>
  </si>
  <si>
    <t>CARPETA ASFALTICA DE GRANULOMETRIA DENSA CON ASFALTO MODIFICADO DE 4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</si>
  <si>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INCLUYE:ELABORACIÓN DE LA MEZCLA PREFERENTEMENTE CON PLANTA EN EL LUGAR ,SUMINISTRO Y APLICACION DE LOS MATERIALES, HERRAMIENTAS, MANO DE OBRA, SEÑALIZACION, BANDEREROS Y TODO LO NECESARIO PARA SU CORRECTA EJECUCION. P.U.O.T.(INCISO J DE LA NORMA N-CSV-CAR-3-02-002/15 )</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</si>
  <si>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 SUMINISTRO Y APLICACION DE LOS MATERIALES, HERRAMIENTAS, MANO DE OBRA, SEÑALIZACION, BANDEREROS Y TODO LO NECESARIO PARA SU CORRECTA EJECUCION. P.U.O.T.(INCISO J DE LA NORMA N-CSV-CAR-3-02-002/15 )</t>
  </si>
  <si>
    <t>CARPETA ASFALTICA DE GRANULOMETRIA DENSA CON ASFALTO MODIFICADO DE 3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</si>
  <si>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INCLUYE:ELABORACIÓN DE LA MEZCLA PREFERENTEMENTE CON PLANTA EN EL LUGAR , SUMINISTRO Y APLICACION DE LOS MATERIALES, HERRAMIENTAS, MANO DE OBRA, SEÑALIZACION, BANDEREROS Y TODO LO NECESARIO PARA SU CORRECTA EJECUCION. P.U.O.T.(INCISO J DE LA NORMA N-CSV-CAR-3-02-002/15 )</t>
  </si>
  <si>
    <t>CARPETA ASFALTICA DE GRANULOMETRIA DENSA CON ASFALTO MODIFICADO DE 4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</si>
  <si>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CARPETA ASFALTICA DE GRANULOMETRIA DENSA CON ASFALTO MODIFICADO DE 5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</si>
  <si>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Y APLICACION DE LOS MATERIALES, HERRAMIENTAS, MANO DE OBRA, SEÑALIZACION, BANDEREROS Y TODO LO NECESARIO PARA SU CORRECTA EJECUCION. P.U.O.T.(INCISO J DE LA NORMA N-CSV-CAR-3-02-002/15 )</t>
  </si>
  <si>
    <t>SUMINISTRO Y COLADO DE CONCRETO HIDRÁULICO F'C=150KG/CM2 H.O. REV. 10, R.N. PARA REPARACIONES, INCLUYE: FABRICACIÓN EN EL LUGAR PREFERENTEMENTE, MATERIALES, MANO DE OBRA, VIBRADO, EQUIPO Y HERRAMIENTA. (N-CTR-CAR-1-02-003)</t>
  </si>
  <si>
    <t>SUMINISTRO Y COLADO DE CONCRETO HIDRÁULICO F'C=150KG/CM2 H.O. REV. 10, R.N. PARA REPARACIONES, INCLUYE:FABRICACIÓN EN EL LUGAR PREFERENTEMENTE, MATERIALES, MANO DE OBRA, VIBRADO, EQUIPO Y HERRAMIENTA. (N-CTR-CAR-1-02-003)</t>
  </si>
  <si>
    <t>BASE HIDRÁULICA CON MATERIAL DE BANCO COMPACTADA AL 100% DE SU P.V.S.M. Y T.M.A. 2" CON V.R.S. DEL 100% COMO MÍNIMO EN UN ESPESOR DE 20 CM Y HUMEDAD ÓPTIMA CONFORME A LA NORMA N-CSV-CAR-4-02-004, INCLUYE SUMINISTRO Y FORMACIÓN DE BASE, HERRAMIENTA Y EQUIPOS NECESARIOS, LIMPIEZAS DURANTE Y DESPUÉS DE LA CONSTRUCCIÓN, PERMISOS DE EXPLOTACIÓN DE BANCOS DE AGUA Y TODO LO NECESARIO PARA SU CORRECTA EJECUCIÓN. INCLUYE: TRITURACIÓN DEL MATERIAL, PREFERENTEMENTE CON PLANTA EN EL LUGAR, TIEMPO MUERTO DEL EQUIPO DURANTE LA EJECUCION DE LOS TRABAJOS. ACARREOS.</t>
  </si>
  <si>
    <t>CARPETA ASFALTICA DE GRANULOMETRIA DENSA CON ASFALTO MODIFICADO DE 5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LUGAR,TIEMPO MUERTO DEL EQUIPO,TIEMPO MUERTO DEL EQUIPO DURANTE LA EJECUCION DE LOS TRABAJOS</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</si>
  <si>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Y APLICACION DE LOS MATERIALES, HERRAMIENTAS, MANO DE OBRA, SEÑALIZACION, BANDEREROS Y TODO LO NECESARIO PARA SU CORRECTA EJECUCION. P.U.O.T.(INCISO J DE LA NORMA N-CSV-CAR-3-02-002/15 )</t>
  </si>
  <si>
    <t>CARPETA ASFALTICA DE GRANULOMETRIA DENSA CON ASFALTO MODIFICADO DE 4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</si>
  <si>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SUB-BASE HIDRÁULICA CON MATERIAL DE BANCO 100 % DE TRITURACIÓN CON GRANULOMETRIA DE 1 1/2" A FINOS, COMPACTADA AL CIEN POR CIENTO (100%) DE LA PRUEBA AASHTO MODIFICADA, EN UN ESPESOR DE 20 CM Y HUMEDAD ÓPTIMA CONFORME A LA NORMA N-CSV-CAR-4-02-004, INCLUYE:TRITURACIÓN DEL MATERIAL, PREFERENTEMENTE CON PLANTA EN EL LUGAR, SUMINISTRO Y FORMACIÓN DE BASE, HERRAMIENTA Y EQUIPOS NECESARIOS, LIMPIEZAS DURANTE Y DESPUÉS DE LA CONSTRUCCIÓN, PERMISOS DE EXPLOTACIÓN DE BANCOS DE AGUA Y TODO LO NECESARIO PARA SU CORRECTA EJECUCIÓN. INCLUYE TIEMPO MUERTO DEL EQUIPO DURANTE LA EJECUCION DE LOS TRABAJOS</t>
  </si>
  <si>
    <t>CARPETA ASFALTICA DE GRANULOMETRIA DENSA CON ASFALTO MODIFICADO DE 5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 ELABORACIÓN DE LA MEZCLA PREFERENTEMENTE CON PLANTA EN EL LUGAR, TIEMPO MUERTO DEL EQUIPO,TIEMPO MUERTO DEL EQUIPO DURANTE LA EJECUCION DE LOS TRABAJOS</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</si>
  <si>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Y APLICACION DE LOS MATERIALES, HERRAMIENTAS, MANO DE OBRA, SEÑALIZACION, BANDEREROS Y TODO LO NECESARIO PARA SU CORRECTA EJECUCION. P.U.O.T.(INCISO J DE LA NORMA N-CSV-CAR-3-02-002/15 )</t>
  </si>
  <si>
    <t>CARPETA ASFALTICA DE GRANULOMETRIA DENSA CON ASFALTO MODIFICADO DE 5 CM DE ESPESOR, CONSIDERANDO, OBTENCIÓN DE LA MEZCLA EN CALIENTE, CARGA EN LA PLANTA DE LA MEZCLA ASFÁLTICA AL EQUIPO DE TRANSPORTE, TENDIDO Y COMPACTACIÓN DE LA MEZCLA ASFÁLTICA, CEMENTO ASFALTICO GRADO PG 64-22 (PRODUCIDO POR PEMEX COMO EKBE) Y RIEGO DE LIGA, COMPACTADA AL 95% DE SU P.V.S.M., P.U.O.T. (N-CSV-CAR-3-02-005/14) INCLUYE:: ELABORACIÓN DE LA MEZCLA PREFERENTEMENTE CON PLANTA EN EL LUGAR, TIEMPO MUERTO DEL EQUIPO,TIEMPO MUERTO DEL EQUIPO DURANTE LA EJECUCION DE LOS TRABAJOS</t>
  </si>
  <si>
    <t>CONCRETO HIDRÁULICO DE F'C= 250 KG/CM2 EN LOSA DE CALZADA,CORONAS,GUARNICIONES,BANQUETAS Y REMATES DE PARAPETO, INCLUYE:  FABRICACIÓN EN EL LUGAR PREFERENTEMENTE, CIMBRADO, VIBRADO, DESCIMBRADO, DESMOLDANTE, COLADO, CURADO, ACARREOS DE LOS MATERIALES AL SITIO DE UTILIZACIÓN, PREPARACIÓN DE LA MEZCLA, BOMBEO, PERMISOS DE EXPLOTACIÓN DE BANCOS DE AGUA; EXTRACCIÓN, CARGA, ACARREO AL LUGAR DE UTILIZACIÓN, APLICACIÓN E INCORPORACIÓN DEL AGUA, LOS TIEMPOS DE LOS VEHÍCULOS EMPLEADOS EN EL TRANSPORTE DE LOS MATERIALES, DURANTE LA CARGA Y LA DESCARGA, P.U.O.T. (INCISO J.1. DE LA NORMA N-CTR-CAR-1-02-006) Y E.P.2.</t>
  </si>
  <si>
    <t>SUB-BASE HIDRÁULICA CON MATERIAL DE BANCO 100 % DE TRITURACIÓN CON GRANULOMETRIA DE 1 1/2" A FINOS, COMPACTADA AL CIEN POR CIENTO (100%) DE LA PRUEBA AASHTO MODIFICADA, EN UN ESPESOR DE 20 CM Y HUMEDAD ÓPTIMA CONFORME A LA NORMA N-CSV-CAR-4-02-004, INCLUYE: TRITURACIÓN DEL MATERIAL, PREFERENTEMENTE CON PLANTA EN EL LUGAR,  SUMINISTRO Y FORMACIÓN DE BASE, HERRAMIENTA Y EQUIPOS NECESARIOS, LIMPIEZAS DURANTE Y DESPUÉS DE LA CONSTRUCCIÓN, PERMISOS DE EXPLOTACIÓN DE BANCOS DE AGUA Y TODO LO NECESARIO PARA SU CORRECTA EJECUCIÓN. INCLUYE TIEMPO MUERTO DEL EQUIPO DURANTE LA EJECUCION DE LOS TRABAJOS</t>
  </si>
  <si>
    <t>BASE HIDRÁULICA CON MATERIAL DE BANCO COMPACTADA AL 100% DE SU P.V.S.M. Y T.M.A. 2" CON V.R.S. DEL 100% COMO MÍNIMO EN UN ESPESOR DE 20 CM Y HUMEDAD ÓPTIMA CONFORME A LA NORMA N-CSV-CAR-4-02-004, INCLUYE: TRITURACIÓN DEL MATERIAL, PREFERENTEMENTE CON PLANTA EN EL LUGAR, ,SUMINISTRO Y FORMACIÓN DE BASE, HERRAMIENTA Y EQUIPOS NECESARIOS, LIMPIEZAS DURANTE Y DESPUÉS DE LA CONSTRUCCIÓN, PERMISOS DE EXPLOTACIÓN DE BANCOS DE AGUA Y TODO LO NECESARIO PARA SU CORRECTA EJECUCIÓN. INCLUYE TIEMPO MUERTO DEL EQUIPO DURANTE LA EJECUCION DE LOS TRABAJOS.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</si>
</sst>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0.0000"/>
    <numFmt numFmtId="165" formatCode="&quot;$&quot;#,###.00"/>
    <numFmt numFmtId="166" formatCode="&quot;$&quot;#,##0.00"/>
    <numFmt numFmtId="167" formatCode="0.000"/>
  </numFmts>
  <fonts count="17">
    <font>
      <sz val="11"/>
      <color theme="1"/>
      <name val="Calibri"/>
      <charset val="134"/>
      <scheme val="minor"/>
    </font>
    <font>
      <sz val="11"/>
      <name val="Arial"/>
      <family val="2"/>
    </font>
    <font>
      <sz val="11"/>
      <color theme="0"/>
      <name val="Arial"/>
      <family val="2"/>
    </font>
    <font>
      <sz val="11"/>
      <color rgb="FFFF0000"/>
      <name val="Arial"/>
      <family val="2"/>
    </font>
    <font>
      <b/>
      <sz val="11"/>
      <name val="Arial"/>
      <family val="2"/>
    </font>
    <font>
      <b/>
      <sz val="10"/>
      <name val="Arial"/>
      <family val="2"/>
    </font>
    <font>
      <b/>
      <sz val="11"/>
      <color theme="4" tint="-0.249977111117893"/>
      <name val="Arial"/>
      <family val="2"/>
    </font>
    <font>
      <sz val="10"/>
      <name val="Arial"/>
      <family val="2"/>
    </font>
    <font>
      <b/>
      <sz val="11"/>
      <color theme="0"/>
      <name val="Arial"/>
      <family val="2"/>
    </font>
    <font>
      <b/>
      <sz val="10"/>
      <color theme="1" tint="4.9989318521683403E-2"/>
      <name val="Arial"/>
      <family val="2"/>
    </font>
    <font>
      <b/>
      <sz val="10"/>
      <color theme="1"/>
      <name val="Arial"/>
      <family val="2"/>
    </font>
    <font>
      <b/>
      <sz val="10"/>
      <color theme="4"/>
      <name val="Arial"/>
      <family val="2"/>
    </font>
    <font>
      <b/>
      <sz val="10"/>
      <color rgb="FF006600"/>
      <name val="Arial"/>
      <family val="2"/>
    </font>
    <font>
      <sz val="10"/>
      <color rgb="FF006600"/>
      <name val="Arial"/>
      <family val="2"/>
    </font>
    <font>
      <b/>
      <sz val="12"/>
      <name val="Arial"/>
      <family val="2"/>
    </font>
    <font>
      <b/>
      <sz val="10"/>
      <color rgb="FF0000CC"/>
      <name val="Arial"/>
      <family val="2"/>
    </font>
    <font>
      <sz val="11"/>
      <color theme="1"/>
      <name val="Calibri"/>
      <family val="2"/>
      <scheme val="minor"/>
    </font>
  </fonts>
  <fills count="4">
    <fill>
      <patternFill patternType="none"/>
    </fill>
    <fill>
      <patternFill patternType="gray125"/>
    </fill>
    <fill>
      <patternFill patternType="solid">
        <fgColor rgb="FF00953B"/>
        <bgColor indexed="64"/>
      </patternFill>
    </fill>
    <fill>
      <patternFill patternType="solid">
        <fgColor theme="0" tint="-0.249977111117893"/>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7">
    <xf numFmtId="0" fontId="0" fillId="0" borderId="0"/>
    <xf numFmtId="44" fontId="16"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cellStyleXfs>
  <cellXfs count="143">
    <xf numFmtId="0" fontId="0" fillId="0" borderId="0" xfId="0"/>
    <xf numFmtId="0" fontId="1" fillId="0" borderId="0" xfId="5" applyFont="1" applyAlignment="1">
      <alignment horizontal="center" vertical="center"/>
    </xf>
    <xf numFmtId="0" fontId="2" fillId="0" borderId="0" xfId="5" applyFont="1" applyAlignment="1">
      <alignment vertical="top"/>
    </xf>
    <xf numFmtId="0" fontId="2" fillId="0" borderId="0" xfId="4" applyFont="1" applyAlignment="1">
      <alignment vertical="top"/>
    </xf>
    <xf numFmtId="0" fontId="1" fillId="0" borderId="0" xfId="4" applyFont="1" applyAlignment="1">
      <alignment vertical="top"/>
    </xf>
    <xf numFmtId="0" fontId="1" fillId="0" borderId="0" xfId="5" applyFont="1" applyAlignment="1">
      <alignment vertical="top"/>
    </xf>
    <xf numFmtId="0" fontId="3" fillId="0" borderId="0" xfId="5" applyFont="1" applyAlignment="1">
      <alignment horizontal="justify" vertical="top"/>
    </xf>
    <xf numFmtId="0" fontId="1" fillId="0" borderId="1" xfId="5" applyFont="1" applyBorder="1" applyAlignment="1">
      <alignment horizontal="center" vertical="top"/>
    </xf>
    <xf numFmtId="0" fontId="4" fillId="0" borderId="1" xfId="5" applyFont="1" applyBorder="1" applyAlignment="1">
      <alignment horizontal="center" vertical="top"/>
    </xf>
    <xf numFmtId="0" fontId="4" fillId="0" borderId="4" xfId="5" applyFont="1" applyBorder="1" applyAlignment="1">
      <alignment vertical="top"/>
    </xf>
    <xf numFmtId="0" fontId="1" fillId="0" borderId="5" xfId="5" applyFont="1" applyBorder="1" applyAlignment="1">
      <alignment horizontal="center" vertical="top"/>
    </xf>
    <xf numFmtId="0" fontId="4" fillId="0" borderId="5" xfId="5" applyFont="1" applyBorder="1" applyAlignment="1">
      <alignment horizontal="center" vertical="top" wrapText="1"/>
    </xf>
    <xf numFmtId="0" fontId="4" fillId="0" borderId="6" xfId="5" applyFont="1" applyBorder="1" applyAlignment="1">
      <alignment horizontal="center" vertical="top"/>
    </xf>
    <xf numFmtId="0" fontId="4" fillId="0" borderId="0" xfId="5" applyFont="1" applyAlignment="1">
      <alignment horizontal="center" vertical="top"/>
    </xf>
    <xf numFmtId="0" fontId="4" fillId="0" borderId="7" xfId="5" applyFont="1" applyBorder="1" applyAlignment="1">
      <alignment horizontal="center" vertical="top"/>
    </xf>
    <xf numFmtId="0" fontId="4" fillId="0" borderId="7" xfId="5" applyFont="1" applyBorder="1" applyAlignment="1">
      <alignment vertical="top"/>
    </xf>
    <xf numFmtId="0" fontId="5" fillId="0" borderId="0" xfId="5" applyFont="1" applyAlignment="1">
      <alignment horizontal="center" vertical="top" wrapText="1"/>
    </xf>
    <xf numFmtId="0" fontId="1" fillId="0" borderId="6" xfId="5" applyFont="1" applyBorder="1" applyAlignment="1">
      <alignment horizontal="center" vertical="top"/>
    </xf>
    <xf numFmtId="0" fontId="1" fillId="0" borderId="0" xfId="5" applyFont="1" applyAlignment="1">
      <alignment horizontal="center" vertical="top"/>
    </xf>
    <xf numFmtId="0" fontId="1" fillId="0" borderId="7" xfId="5" applyFont="1" applyBorder="1" applyAlignment="1">
      <alignment horizontal="center" vertical="top"/>
    </xf>
    <xf numFmtId="0" fontId="1" fillId="0" borderId="9" xfId="5" applyFont="1" applyBorder="1" applyAlignment="1">
      <alignment horizontal="center" vertical="top"/>
    </xf>
    <xf numFmtId="0" fontId="1" fillId="0" borderId="10" xfId="5" applyFont="1" applyBorder="1" applyAlignment="1">
      <alignment horizontal="center" vertical="top"/>
    </xf>
    <xf numFmtId="0" fontId="1" fillId="0" borderId="11" xfId="5" applyFont="1" applyBorder="1" applyAlignment="1">
      <alignment horizontal="center" vertical="top"/>
    </xf>
    <xf numFmtId="0" fontId="4" fillId="0" borderId="2" xfId="5" applyFont="1" applyBorder="1" applyAlignment="1">
      <alignment horizontal="left" vertical="top"/>
    </xf>
    <xf numFmtId="14" fontId="1" fillId="0" borderId="4" xfId="5" applyNumberFormat="1" applyFont="1" applyBorder="1" applyAlignment="1">
      <alignment horizontal="left" vertical="top"/>
    </xf>
    <xf numFmtId="14" fontId="1" fillId="0" borderId="7" xfId="5" applyNumberFormat="1" applyFont="1" applyBorder="1" applyAlignment="1">
      <alignment horizontal="left" vertical="top"/>
    </xf>
    <xf numFmtId="0" fontId="1" fillId="0" borderId="7" xfId="5" applyFont="1" applyBorder="1" applyAlignment="1">
      <alignment horizontal="left" vertical="top"/>
    </xf>
    <xf numFmtId="14" fontId="1" fillId="0" borderId="11" xfId="5" applyNumberFormat="1" applyFont="1" applyBorder="1" applyAlignment="1">
      <alignment horizontal="left" vertical="top"/>
    </xf>
    <xf numFmtId="0" fontId="4" fillId="0" borderId="11" xfId="5" applyFont="1" applyBorder="1" applyAlignment="1">
      <alignment vertical="top"/>
    </xf>
    <xf numFmtId="0" fontId="4" fillId="0" borderId="1" xfId="5" applyFont="1" applyBorder="1" applyAlignment="1">
      <alignment horizontal="left" vertical="top"/>
    </xf>
    <xf numFmtId="0" fontId="5" fillId="0" borderId="1" xfId="5" applyFont="1" applyBorder="1" applyAlignment="1">
      <alignment horizontal="center" vertical="top"/>
    </xf>
    <xf numFmtId="0" fontId="4" fillId="0" borderId="5" xfId="5" applyFont="1" applyBorder="1" applyAlignment="1">
      <alignment horizontal="center" vertical="top"/>
    </xf>
    <xf numFmtId="0" fontId="1" fillId="0" borderId="8" xfId="5" applyFont="1" applyBorder="1" applyAlignment="1">
      <alignment horizontal="center" vertical="top"/>
    </xf>
    <xf numFmtId="0" fontId="4" fillId="0" borderId="8" xfId="5" applyFont="1" applyBorder="1" applyAlignment="1">
      <alignment horizontal="center" vertical="top"/>
    </xf>
    <xf numFmtId="0" fontId="1" fillId="0" borderId="0" xfId="5" applyFont="1" applyAlignment="1">
      <alignment horizontal="justify" vertical="top"/>
    </xf>
    <xf numFmtId="0" fontId="4" fillId="0" borderId="0" xfId="5" applyFont="1" applyAlignment="1">
      <alignment vertical="top"/>
    </xf>
    <xf numFmtId="49" fontId="8" fillId="2" borderId="12" xfId="2" applyNumberFormat="1" applyFont="1" applyFill="1" applyBorder="1" applyAlignment="1">
      <alignment horizontal="center" vertical="center"/>
    </xf>
    <xf numFmtId="49" fontId="8" fillId="2" borderId="13" xfId="2" applyNumberFormat="1" applyFont="1" applyFill="1" applyBorder="1" applyAlignment="1">
      <alignment horizontal="center" vertical="center"/>
    </xf>
    <xf numFmtId="49" fontId="8" fillId="2" borderId="13" xfId="2" applyNumberFormat="1" applyFont="1" applyFill="1" applyBorder="1" applyAlignment="1">
      <alignment horizontal="center" vertical="center" wrapText="1"/>
    </xf>
    <xf numFmtId="49" fontId="8" fillId="2" borderId="14" xfId="2" applyNumberFormat="1" applyFont="1" applyFill="1" applyBorder="1" applyAlignment="1">
      <alignment horizontal="center" vertical="center"/>
    </xf>
    <xf numFmtId="49" fontId="7" fillId="0" borderId="0" xfId="5" applyNumberFormat="1" applyFont="1" applyAlignment="1">
      <alignment horizontal="left" vertical="top"/>
    </xf>
    <xf numFmtId="0" fontId="9" fillId="0" borderId="0" xfId="5" applyFont="1" applyAlignment="1">
      <alignment horizontal="justify" vertical="top"/>
    </xf>
    <xf numFmtId="0" fontId="7" fillId="0" borderId="0" xfId="5" applyFont="1" applyAlignment="1">
      <alignment horizontal="center" vertical="top" wrapText="1"/>
    </xf>
    <xf numFmtId="164" fontId="7" fillId="0" borderId="0" xfId="5" applyNumberFormat="1" applyFont="1" applyAlignment="1">
      <alignment horizontal="right" vertical="top"/>
    </xf>
    <xf numFmtId="166" fontId="7" fillId="0" borderId="0" xfId="6" applyNumberFormat="1" applyFont="1" applyAlignment="1">
      <alignment horizontal="right" vertical="top"/>
    </xf>
    <xf numFmtId="4" fontId="5" fillId="0" borderId="0" xfId="5" applyNumberFormat="1" applyFont="1" applyAlignment="1">
      <alignment horizontal="center" vertical="top"/>
    </xf>
    <xf numFmtId="166" fontId="5" fillId="0" borderId="0" xfId="6" applyNumberFormat="1" applyFont="1" applyAlignment="1">
      <alignment vertical="top"/>
    </xf>
    <xf numFmtId="49" fontId="10" fillId="0" borderId="0" xfId="5" applyNumberFormat="1" applyFont="1" applyAlignment="1">
      <alignment horizontal="left" vertical="top"/>
    </xf>
    <xf numFmtId="0" fontId="10" fillId="0" borderId="0" xfId="5" applyFont="1" applyAlignment="1">
      <alignment horizontal="justify" vertical="top"/>
    </xf>
    <xf numFmtId="0" fontId="11" fillId="0" borderId="0" xfId="5" applyFont="1" applyAlignment="1">
      <alignment horizontal="center" vertical="top" wrapText="1"/>
    </xf>
    <xf numFmtId="164" fontId="11" fillId="0" borderId="0" xfId="5" applyNumberFormat="1" applyFont="1" applyAlignment="1">
      <alignment horizontal="right" vertical="top"/>
    </xf>
    <xf numFmtId="166" fontId="11" fillId="0" borderId="0" xfId="6" applyNumberFormat="1" applyFont="1" applyFill="1" applyAlignment="1">
      <alignment horizontal="right" vertical="top"/>
    </xf>
    <xf numFmtId="4" fontId="11" fillId="0" borderId="0" xfId="5" applyNumberFormat="1" applyFont="1" applyAlignment="1">
      <alignment horizontal="center" vertical="top"/>
    </xf>
    <xf numFmtId="166" fontId="10" fillId="0" borderId="0" xfId="5" applyNumberFormat="1" applyFont="1" applyAlignment="1">
      <alignment vertical="top"/>
    </xf>
    <xf numFmtId="0" fontId="12" fillId="0" borderId="0" xfId="5" applyFont="1" applyAlignment="1">
      <alignment horizontal="justify" vertical="top"/>
    </xf>
    <xf numFmtId="0" fontId="13" fillId="0" borderId="0" xfId="5" applyFont="1" applyAlignment="1">
      <alignment horizontal="center" vertical="top" wrapText="1"/>
    </xf>
    <xf numFmtId="4" fontId="13" fillId="0" borderId="0" xfId="5" applyNumberFormat="1" applyFont="1" applyAlignment="1">
      <alignment horizontal="right" vertical="top"/>
    </xf>
    <xf numFmtId="166" fontId="13" fillId="0" borderId="0" xfId="3" applyNumberFormat="1" applyFont="1" applyAlignment="1">
      <alignment horizontal="right" vertical="top"/>
    </xf>
    <xf numFmtId="4" fontId="12" fillId="0" borderId="0" xfId="5" applyNumberFormat="1" applyFont="1" applyAlignment="1">
      <alignment horizontal="center" vertical="top"/>
    </xf>
    <xf numFmtId="166" fontId="12" fillId="0" borderId="0" xfId="1" applyNumberFormat="1" applyFont="1" applyFill="1" applyAlignment="1">
      <alignment vertical="top"/>
    </xf>
    <xf numFmtId="0" fontId="7" fillId="0" borderId="0" xfId="5" applyFont="1" applyAlignment="1">
      <alignment horizontal="justify" vertical="top" wrapText="1"/>
    </xf>
    <xf numFmtId="4" fontId="7" fillId="0" borderId="0" xfId="5" applyNumberFormat="1" applyFont="1" applyAlignment="1">
      <alignment horizontal="right" vertical="top"/>
    </xf>
    <xf numFmtId="4" fontId="5" fillId="0" borderId="0" xfId="5" applyNumberFormat="1" applyFont="1" applyAlignment="1">
      <alignment horizontal="justify" vertical="top" wrapText="1"/>
    </xf>
    <xf numFmtId="166" fontId="7" fillId="0" borderId="0" xfId="6" applyNumberFormat="1" applyFont="1" applyAlignment="1">
      <alignment vertical="top"/>
    </xf>
    <xf numFmtId="166" fontId="1" fillId="0" borderId="0" xfId="5" applyNumberFormat="1" applyFont="1" applyAlignment="1">
      <alignment vertical="top"/>
    </xf>
    <xf numFmtId="4" fontId="4" fillId="0" borderId="0" xfId="5" applyNumberFormat="1" applyFont="1" applyAlignment="1">
      <alignment vertical="top"/>
    </xf>
    <xf numFmtId="0" fontId="14" fillId="3" borderId="0" xfId="5" applyFont="1" applyFill="1" applyAlignment="1">
      <alignment vertical="top"/>
    </xf>
    <xf numFmtId="0" fontId="5" fillId="3" borderId="0" xfId="5" applyFont="1" applyFill="1" applyAlignment="1">
      <alignment horizontal="center" vertical="top"/>
    </xf>
    <xf numFmtId="0" fontId="14" fillId="3" borderId="0" xfId="5" applyFont="1" applyFill="1" applyAlignment="1">
      <alignment horizontal="center" vertical="top"/>
    </xf>
    <xf numFmtId="167" fontId="14" fillId="3" borderId="0" xfId="5" applyNumberFormat="1" applyFont="1" applyFill="1" applyAlignment="1">
      <alignment vertical="top"/>
    </xf>
    <xf numFmtId="0" fontId="15" fillId="0" borderId="0" xfId="5" applyFont="1" applyAlignment="1">
      <alignment horizontal="justify" vertical="top"/>
    </xf>
    <xf numFmtId="166" fontId="15" fillId="0" borderId="0" xfId="3" applyNumberFormat="1" applyFont="1" applyAlignment="1">
      <alignment vertical="top"/>
    </xf>
    <xf numFmtId="44" fontId="1" fillId="0" borderId="0" xfId="1" applyFont="1" applyAlignment="1">
      <alignment vertical="top"/>
    </xf>
    <xf numFmtId="49" fontId="15" fillId="0" borderId="0" xfId="5" applyNumberFormat="1" applyFont="1" applyAlignment="1">
      <alignment horizontal="left" vertical="top"/>
    </xf>
    <xf numFmtId="49" fontId="1" fillId="0" borderId="0" xfId="5" applyNumberFormat="1" applyFont="1" applyAlignment="1">
      <alignment horizontal="left" vertical="top"/>
    </xf>
    <xf numFmtId="0" fontId="1" fillId="0" borderId="0" xfId="5" applyFont="1" applyAlignment="1">
      <alignment horizontal="center" vertical="top" wrapText="1"/>
    </xf>
    <xf numFmtId="4" fontId="1" fillId="0" borderId="0" xfId="5" applyNumberFormat="1" applyFont="1" applyAlignment="1">
      <alignment horizontal="right" vertical="top"/>
    </xf>
    <xf numFmtId="166" fontId="1" fillId="0" borderId="0" xfId="6" applyNumberFormat="1" applyFont="1" applyFill="1" applyAlignment="1">
      <alignment horizontal="right" vertical="top"/>
    </xf>
    <xf numFmtId="166" fontId="1" fillId="0" borderId="0" xfId="6" applyNumberFormat="1" applyFont="1" applyAlignment="1">
      <alignment horizontal="right" vertical="top"/>
    </xf>
    <xf numFmtId="0" fontId="8" fillId="2" borderId="0" xfId="4" applyFont="1" applyFill="1" applyAlignment="1">
      <alignment horizontal="center" vertical="top"/>
    </xf>
    <xf numFmtId="0" fontId="8" fillId="2" borderId="0" xfId="4" applyFont="1" applyFill="1" applyAlignment="1">
      <alignment horizontal="justify" vertical="top"/>
    </xf>
    <xf numFmtId="165" fontId="8" fillId="2" borderId="0" xfId="4" applyNumberFormat="1" applyFont="1" applyFill="1" applyAlignment="1">
      <alignment vertical="top"/>
    </xf>
    <xf numFmtId="44" fontId="1" fillId="0" borderId="0" xfId="5" applyNumberFormat="1" applyFont="1" applyAlignment="1">
      <alignment vertical="top"/>
    </xf>
    <xf numFmtId="44" fontId="1" fillId="0" borderId="0" xfId="1" applyFont="1" applyFill="1" applyAlignment="1">
      <alignment vertical="top"/>
    </xf>
    <xf numFmtId="4" fontId="1" fillId="0" borderId="0" xfId="5" applyNumberFormat="1" applyFont="1" applyAlignment="1">
      <alignment horizontal="left" vertical="top" shrinkToFit="1"/>
    </xf>
    <xf numFmtId="4" fontId="2" fillId="0" borderId="0" xfId="5" applyNumberFormat="1" applyFont="1" applyAlignment="1">
      <alignment horizontal="left" vertical="top" shrinkToFit="1"/>
    </xf>
    <xf numFmtId="0" fontId="2" fillId="0" borderId="0" xfId="5" applyFont="1" applyAlignment="1">
      <alignment horizontal="justify" vertical="top"/>
    </xf>
    <xf numFmtId="0" fontId="2" fillId="0" borderId="0" xfId="4" applyFont="1" applyAlignment="1">
      <alignment horizontal="justify" vertical="top"/>
    </xf>
    <xf numFmtId="0" fontId="3" fillId="0" borderId="0" xfId="4" applyFont="1" applyAlignment="1">
      <alignment horizontal="justify" vertical="top"/>
    </xf>
    <xf numFmtId="0" fontId="7" fillId="0" borderId="0" xfId="5" applyNumberFormat="1" applyFont="1" applyAlignment="1">
      <alignment horizontal="justify" vertical="top" wrapText="1"/>
    </xf>
    <xf numFmtId="166" fontId="4" fillId="0" borderId="0" xfId="5" applyNumberFormat="1" applyFont="1" applyAlignment="1">
      <alignment vertical="top"/>
    </xf>
    <xf numFmtId="0" fontId="7" fillId="0" borderId="0" xfId="5" applyNumberFormat="1" applyFont="1" applyFill="1" applyAlignment="1">
      <alignment horizontal="justify" vertical="top" wrapText="1"/>
    </xf>
    <xf numFmtId="0" fontId="4" fillId="0" borderId="0" xfId="5" applyFont="1" applyAlignment="1">
      <alignment horizontal="justify" vertical="top"/>
    </xf>
    <xf numFmtId="0" fontId="12" fillId="0" borderId="0" xfId="5" quotePrefix="1" applyFont="1" applyAlignment="1">
      <alignment horizontal="justify" vertical="top"/>
    </xf>
    <xf numFmtId="0" fontId="12" fillId="0" borderId="0" xfId="5" quotePrefix="1" applyNumberFormat="1" applyFont="1" applyAlignment="1">
      <alignment horizontal="justify" vertical="top"/>
    </xf>
    <xf numFmtId="0" fontId="7" fillId="0" borderId="0" xfId="5" applyFont="1" applyFill="1" applyAlignment="1">
      <alignment horizontal="justify" vertical="top" wrapText="1"/>
    </xf>
    <xf numFmtId="0" fontId="7" fillId="0" borderId="0" xfId="5" applyFont="1" applyFill="1" applyAlignment="1">
      <alignment horizontal="center" vertical="top" wrapText="1"/>
    </xf>
    <xf numFmtId="4" fontId="7" fillId="0" borderId="0" xfId="5" applyNumberFormat="1" applyFont="1" applyFill="1" applyAlignment="1">
      <alignment horizontal="right" vertical="top"/>
    </xf>
    <xf numFmtId="166" fontId="7" fillId="0" borderId="0" xfId="6" applyNumberFormat="1" applyFont="1" applyFill="1" applyAlignment="1">
      <alignment horizontal="right" vertical="top"/>
    </xf>
    <xf numFmtId="0" fontId="12" fillId="0" borderId="0" xfId="5" quotePrefix="1" applyFont="1" applyFill="1" applyAlignment="1">
      <alignment horizontal="justify" vertical="top"/>
    </xf>
    <xf numFmtId="0" fontId="13" fillId="0" borderId="0" xfId="5" applyFont="1" applyFill="1" applyAlignment="1">
      <alignment horizontal="center" vertical="top" wrapText="1"/>
    </xf>
    <xf numFmtId="4" fontId="13" fillId="0" borderId="0" xfId="5" applyNumberFormat="1" applyFont="1" applyFill="1" applyAlignment="1">
      <alignment horizontal="right" vertical="top"/>
    </xf>
    <xf numFmtId="166" fontId="13" fillId="0" borderId="0" xfId="3" applyNumberFormat="1" applyFont="1" applyFill="1" applyAlignment="1">
      <alignment horizontal="right" vertical="top"/>
    </xf>
    <xf numFmtId="0" fontId="10" fillId="0" borderId="0" xfId="5" applyFont="1" applyFill="1" applyAlignment="1">
      <alignment horizontal="justify" vertical="top"/>
    </xf>
    <xf numFmtId="0" fontId="11" fillId="0" borderId="0" xfId="5" applyFont="1" applyFill="1" applyAlignment="1">
      <alignment horizontal="center" vertical="top" wrapText="1"/>
    </xf>
    <xf numFmtId="164" fontId="11" fillId="0" borderId="0" xfId="5" applyNumberFormat="1" applyFont="1" applyFill="1" applyAlignment="1">
      <alignment horizontal="right" vertical="top"/>
    </xf>
    <xf numFmtId="0" fontId="4" fillId="0" borderId="0" xfId="5" applyFont="1" applyFill="1" applyAlignment="1">
      <alignment vertical="top"/>
    </xf>
    <xf numFmtId="4" fontId="4" fillId="0" borderId="0" xfId="5" applyNumberFormat="1" applyFont="1" applyFill="1" applyAlignment="1">
      <alignment vertical="top"/>
    </xf>
    <xf numFmtId="0" fontId="5" fillId="0" borderId="0" xfId="5" applyFont="1" applyFill="1" applyAlignment="1">
      <alignment horizontal="center" vertical="top"/>
    </xf>
    <xf numFmtId="0" fontId="14" fillId="0" borderId="0" xfId="5" applyFont="1" applyFill="1" applyAlignment="1">
      <alignment horizontal="center" vertical="top"/>
    </xf>
    <xf numFmtId="167" fontId="14" fillId="0" borderId="0" xfId="5" applyNumberFormat="1" applyFont="1" applyFill="1" applyAlignment="1">
      <alignment vertical="top"/>
    </xf>
    <xf numFmtId="0" fontId="14" fillId="0" borderId="0" xfId="5" applyFont="1" applyFill="1" applyAlignment="1">
      <alignment vertical="top"/>
    </xf>
    <xf numFmtId="49" fontId="10" fillId="0" borderId="0" xfId="5" applyNumberFormat="1" applyFont="1" applyFill="1" applyAlignment="1">
      <alignment horizontal="left" vertical="top"/>
    </xf>
    <xf numFmtId="0" fontId="12" fillId="0" borderId="0" xfId="5" applyFont="1" applyFill="1" applyAlignment="1">
      <alignment horizontal="justify" vertical="top"/>
    </xf>
    <xf numFmtId="49" fontId="7" fillId="0" borderId="0" xfId="5" applyNumberFormat="1" applyFont="1" applyFill="1" applyAlignment="1">
      <alignment horizontal="left" vertical="top"/>
    </xf>
    <xf numFmtId="0" fontId="7" fillId="0" borderId="0" xfId="5" applyNumberFormat="1" applyFont="1" applyFill="1" applyAlignment="1">
      <alignment horizontal="center" vertical="top" wrapText="1"/>
    </xf>
    <xf numFmtId="0" fontId="12" fillId="0" borderId="0" xfId="5" quotePrefix="1" applyNumberFormat="1" applyFont="1" applyFill="1" applyAlignment="1">
      <alignment horizontal="justify" vertical="top"/>
    </xf>
    <xf numFmtId="0" fontId="4" fillId="0" borderId="2" xfId="5" applyFont="1" applyBorder="1" applyAlignment="1">
      <alignment horizontal="center" vertical="top"/>
    </xf>
    <xf numFmtId="0" fontId="4" fillId="0" borderId="3" xfId="5" applyFont="1" applyBorder="1" applyAlignment="1">
      <alignment horizontal="center" vertical="top"/>
    </xf>
    <xf numFmtId="0" fontId="4" fillId="0" borderId="4" xfId="5" applyFont="1" applyBorder="1" applyAlignment="1">
      <alignment horizontal="center" vertical="top"/>
    </xf>
    <xf numFmtId="0" fontId="8" fillId="2" borderId="12" xfId="5" applyFont="1" applyFill="1" applyBorder="1" applyAlignment="1">
      <alignment horizontal="center" vertical="top"/>
    </xf>
    <xf numFmtId="0" fontId="8" fillId="2" borderId="13" xfId="5" applyFont="1" applyFill="1" applyBorder="1" applyAlignment="1">
      <alignment horizontal="center" vertical="top"/>
    </xf>
    <xf numFmtId="0" fontId="8" fillId="2" borderId="14" xfId="5" applyFont="1" applyFill="1" applyBorder="1" applyAlignment="1">
      <alignment horizontal="center" vertical="top"/>
    </xf>
    <xf numFmtId="0" fontId="8" fillId="2" borderId="0" xfId="4" applyFont="1" applyFill="1" applyAlignment="1">
      <alignment horizontal="center" vertical="top"/>
    </xf>
    <xf numFmtId="0" fontId="6" fillId="0" borderId="5" xfId="5" applyFont="1" applyBorder="1" applyAlignment="1">
      <alignment horizontal="center" vertical="top" wrapText="1"/>
    </xf>
    <xf numFmtId="0" fontId="6" fillId="0" borderId="8" xfId="5" applyFont="1" applyBorder="1" applyAlignment="1">
      <alignment horizontal="center" vertical="top" wrapText="1"/>
    </xf>
    <xf numFmtId="0" fontId="7" fillId="0" borderId="5" xfId="5" applyFont="1" applyBorder="1" applyAlignment="1">
      <alignment horizontal="justify" vertical="top"/>
    </xf>
    <xf numFmtId="0" fontId="7" fillId="0" borderId="8" xfId="5" applyFont="1" applyBorder="1" applyAlignment="1">
      <alignment horizontal="justify" vertical="top"/>
    </xf>
    <xf numFmtId="0" fontId="1" fillId="0" borderId="5" xfId="5" applyFont="1" applyBorder="1" applyAlignment="1">
      <alignment horizontal="left" vertical="top"/>
    </xf>
    <xf numFmtId="0" fontId="1" fillId="0" borderId="8" xfId="5" applyFont="1" applyBorder="1" applyAlignment="1">
      <alignment horizontal="left" vertical="top"/>
    </xf>
    <xf numFmtId="0" fontId="1" fillId="0" borderId="6" xfId="5" applyFont="1" applyBorder="1" applyAlignment="1">
      <alignment horizontal="center" vertical="top"/>
    </xf>
    <xf numFmtId="0" fontId="1" fillId="0" borderId="0" xfId="5" applyFont="1" applyAlignment="1">
      <alignment horizontal="center" vertical="top"/>
    </xf>
    <xf numFmtId="0" fontId="1" fillId="0" borderId="7" xfId="5" applyFont="1" applyBorder="1" applyAlignment="1">
      <alignment horizontal="center" vertical="top"/>
    </xf>
    <xf numFmtId="0" fontId="1" fillId="0" borderId="9" xfId="5" applyFont="1" applyBorder="1" applyAlignment="1">
      <alignment horizontal="center" vertical="top"/>
    </xf>
    <xf numFmtId="0" fontId="1" fillId="0" borderId="10" xfId="5" applyFont="1" applyBorder="1" applyAlignment="1">
      <alignment horizontal="center" vertical="top"/>
    </xf>
    <xf numFmtId="0" fontId="1" fillId="0" borderId="11" xfId="5" applyFont="1" applyBorder="1" applyAlignment="1">
      <alignment horizontal="center" vertical="top"/>
    </xf>
    <xf numFmtId="14" fontId="4" fillId="0" borderId="2" xfId="5" applyNumberFormat="1" applyFont="1" applyBorder="1" applyAlignment="1">
      <alignment horizontal="right" vertical="top"/>
    </xf>
    <xf numFmtId="14" fontId="4" fillId="0" borderId="3" xfId="5" applyNumberFormat="1" applyFont="1" applyBorder="1" applyAlignment="1">
      <alignment horizontal="right" vertical="top"/>
    </xf>
    <xf numFmtId="14" fontId="4" fillId="0" borderId="6" xfId="5" applyNumberFormat="1" applyFont="1" applyBorder="1" applyAlignment="1">
      <alignment horizontal="right" vertical="top"/>
    </xf>
    <xf numFmtId="14" fontId="4" fillId="0" borderId="0" xfId="5" applyNumberFormat="1" applyFont="1" applyAlignment="1">
      <alignment horizontal="right" vertical="top"/>
    </xf>
    <xf numFmtId="14" fontId="4" fillId="0" borderId="9" xfId="5" applyNumberFormat="1" applyFont="1" applyBorder="1" applyAlignment="1">
      <alignment horizontal="right" vertical="top"/>
    </xf>
    <xf numFmtId="14" fontId="4" fillId="0" borderId="10" xfId="5" applyNumberFormat="1" applyFont="1" applyBorder="1" applyAlignment="1">
      <alignment horizontal="right" vertical="top"/>
    </xf>
    <xf numFmtId="0" fontId="6" fillId="0" borderId="5" xfId="5" applyNumberFormat="1" applyFont="1" applyBorder="1" applyAlignment="1">
      <alignment horizontal="center" vertical="top" wrapText="1"/>
    </xf>
  </cellXfs>
  <cellStyles count="7">
    <cellStyle name="Moneda" xfId="1" builtinId="4"/>
    <cellStyle name="Moneda 2" xfId="6" xr:uid="{00000000-0005-0000-0000-000001000000}"/>
    <cellStyle name="Moneda 2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128270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8001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69658</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942975"/>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96500" y="762000"/>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128270</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7620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62000"/>
          <a:ext cx="1547495" cy="28829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7"/>
  <sheetViews>
    <sheetView showGridLines="0" showZeros="0" tabSelected="1" view="pageBreakPreview" zoomScaleNormal="100" zoomScaleSheetLayoutView="100" workbookViewId="0">
      <selection activeCell="G10" sqref="G10"/>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33.75" customHeight="1">
      <c r="A3" s="10"/>
      <c r="B3" s="16" t="s">
        <v>3</v>
      </c>
      <c r="C3" s="130" t="s">
        <v>4</v>
      </c>
      <c r="D3" s="131"/>
      <c r="E3" s="131"/>
      <c r="F3" s="132"/>
      <c r="G3" s="15"/>
    </row>
    <row r="4" spans="1:12" ht="12.75" customHeight="1">
      <c r="A4" s="10"/>
      <c r="B4" s="124"/>
      <c r="C4" s="130"/>
      <c r="D4" s="131"/>
      <c r="E4" s="131"/>
      <c r="F4" s="132"/>
      <c r="G4" s="15"/>
    </row>
    <row r="5" spans="1:12" ht="18.75" customHeight="1">
      <c r="A5" s="10"/>
      <c r="B5" s="125"/>
      <c r="C5" s="133"/>
      <c r="D5" s="134"/>
      <c r="E5" s="134"/>
      <c r="F5" s="135"/>
      <c r="G5" s="15"/>
    </row>
    <row r="6" spans="1:12" ht="13.5" customHeight="1">
      <c r="A6" s="10"/>
      <c r="B6" s="23" t="s">
        <v>5</v>
      </c>
      <c r="C6" s="136" t="s">
        <v>6</v>
      </c>
      <c r="D6" s="137"/>
      <c r="E6" s="137"/>
      <c r="F6" s="24"/>
      <c r="G6" s="15"/>
    </row>
    <row r="7" spans="1:12" ht="15">
      <c r="A7" s="10"/>
      <c r="B7" s="126" t="s">
        <v>7</v>
      </c>
      <c r="C7" s="138" t="s">
        <v>8</v>
      </c>
      <c r="D7" s="139"/>
      <c r="E7" s="139"/>
      <c r="F7" s="25"/>
      <c r="G7" s="15"/>
    </row>
    <row r="8" spans="1:12" ht="36" customHeight="1">
      <c r="A8" s="10"/>
      <c r="B8" s="126"/>
      <c r="C8" s="138" t="s">
        <v>9</v>
      </c>
      <c r="D8" s="139"/>
      <c r="E8" s="139"/>
      <c r="F8" s="26"/>
      <c r="G8" s="15"/>
    </row>
    <row r="9" spans="1:12" ht="102" customHeight="1">
      <c r="A9" s="10"/>
      <c r="B9" s="127"/>
      <c r="C9" s="140" t="s">
        <v>10</v>
      </c>
      <c r="D9" s="141"/>
      <c r="E9" s="141"/>
      <c r="F9" s="27"/>
      <c r="G9" s="28"/>
    </row>
    <row r="10" spans="1:12" ht="17.25" customHeight="1">
      <c r="A10" s="10"/>
      <c r="B10" s="29" t="s">
        <v>11</v>
      </c>
      <c r="C10" s="117" t="s">
        <v>12</v>
      </c>
      <c r="D10" s="118"/>
      <c r="E10" s="118"/>
      <c r="F10" s="119"/>
      <c r="G10" s="30"/>
    </row>
    <row r="11" spans="1:12" ht="15">
      <c r="A11" s="10"/>
      <c r="B11" s="128"/>
      <c r="C11" s="17">
        <v>0</v>
      </c>
      <c r="D11" s="18"/>
      <c r="E11" s="18"/>
      <c r="F11" s="19"/>
      <c r="G11" s="31"/>
    </row>
    <row r="12" spans="1:12" ht="15.75" customHeight="1">
      <c r="A12" s="32"/>
      <c r="B12" s="129"/>
      <c r="C12" s="20"/>
      <c r="D12" s="21"/>
      <c r="E12" s="21"/>
      <c r="F12" s="22"/>
      <c r="G12" s="33"/>
    </row>
    <row r="13" spans="1:12">
      <c r="D13" s="34"/>
    </row>
    <row r="14" spans="1:12" ht="15.75" customHeight="1">
      <c r="A14" s="120" t="s">
        <v>13</v>
      </c>
      <c r="B14" s="121"/>
      <c r="C14" s="121"/>
      <c r="D14" s="121"/>
      <c r="E14" s="121"/>
      <c r="F14" s="121"/>
      <c r="G14" s="122"/>
    </row>
    <row r="15" spans="1:12" ht="15">
      <c r="A15" s="35"/>
      <c r="B15" s="35"/>
      <c r="C15" s="35"/>
      <c r="D15" s="35"/>
      <c r="E15" s="35"/>
      <c r="F15" s="35"/>
      <c r="G15" s="35"/>
    </row>
    <row r="16" spans="1:12" s="1" customFormat="1" ht="40.5" customHeight="1">
      <c r="A16" s="36" t="s">
        <v>14</v>
      </c>
      <c r="B16" s="37" t="s">
        <v>15</v>
      </c>
      <c r="C16" s="37" t="s">
        <v>16</v>
      </c>
      <c r="D16" s="37" t="s">
        <v>17</v>
      </c>
      <c r="E16" s="38" t="s">
        <v>18</v>
      </c>
      <c r="F16" s="38" t="s">
        <v>19</v>
      </c>
      <c r="G16" s="39" t="s">
        <v>20</v>
      </c>
      <c r="I16" s="5"/>
      <c r="J16" s="5"/>
      <c r="K16" s="6"/>
      <c r="L16" s="5"/>
    </row>
    <row r="17" spans="1:7">
      <c r="A17" s="40"/>
      <c r="B17" s="41"/>
      <c r="C17" s="42"/>
      <c r="D17" s="43"/>
      <c r="E17" s="44"/>
      <c r="F17" s="45"/>
      <c r="G17" s="46"/>
    </row>
    <row r="18" spans="1:7" ht="15.75">
      <c r="A18" s="66"/>
      <c r="B18" s="67" t="s">
        <v>21</v>
      </c>
      <c r="C18" s="68"/>
      <c r="D18" s="69"/>
      <c r="E18" s="66"/>
      <c r="F18" s="66"/>
      <c r="G18" s="66">
        <f>D18*E18</f>
        <v>0</v>
      </c>
    </row>
    <row r="19" spans="1:7" ht="206.25" customHeight="1">
      <c r="A19" s="35"/>
      <c r="B19" s="92" t="s">
        <v>7</v>
      </c>
      <c r="C19" s="35"/>
      <c r="D19" s="65"/>
      <c r="E19" s="35"/>
      <c r="F19" s="35"/>
      <c r="G19" s="90"/>
    </row>
    <row r="20" spans="1:7" ht="36" customHeight="1">
      <c r="A20" s="47" t="s">
        <v>22</v>
      </c>
      <c r="B20" s="48" t="s">
        <v>23</v>
      </c>
      <c r="C20" s="49"/>
      <c r="D20" s="50"/>
      <c r="E20" s="51"/>
      <c r="F20" s="52"/>
      <c r="G20" s="53"/>
    </row>
    <row r="21" spans="1:7">
      <c r="A21" s="54" t="s">
        <v>24</v>
      </c>
      <c r="B21" s="93" t="s">
        <v>25</v>
      </c>
      <c r="C21" s="55"/>
      <c r="D21" s="56"/>
      <c r="E21" s="57"/>
      <c r="F21" s="58"/>
      <c r="G21" s="59"/>
    </row>
    <row r="22" spans="1:7">
      <c r="A22" s="54" t="s">
        <v>26</v>
      </c>
      <c r="B22" s="93" t="s">
        <v>27</v>
      </c>
      <c r="C22" s="55"/>
      <c r="D22" s="56"/>
      <c r="E22" s="57"/>
      <c r="F22" s="58"/>
      <c r="G22" s="59"/>
    </row>
    <row r="23" spans="1:7">
      <c r="A23" s="54" t="s">
        <v>28</v>
      </c>
      <c r="B23" s="93" t="s">
        <v>29</v>
      </c>
      <c r="C23" s="55"/>
      <c r="D23" s="56"/>
      <c r="E23" s="57"/>
      <c r="F23" s="58"/>
      <c r="G23" s="59"/>
    </row>
    <row r="24" spans="1:7">
      <c r="A24" s="54" t="s">
        <v>30</v>
      </c>
      <c r="B24" s="93" t="s">
        <v>31</v>
      </c>
      <c r="C24" s="55"/>
      <c r="D24" s="56"/>
      <c r="E24" s="57"/>
      <c r="F24" s="58"/>
      <c r="G24" s="59"/>
    </row>
    <row r="25" spans="1:7" ht="32.25" customHeight="1">
      <c r="A25" s="47" t="s">
        <v>32</v>
      </c>
      <c r="B25" s="48" t="s">
        <v>33</v>
      </c>
      <c r="C25" s="49"/>
      <c r="D25" s="50"/>
      <c r="E25" s="51"/>
      <c r="F25" s="52"/>
      <c r="G25" s="53"/>
    </row>
    <row r="26" spans="1:7">
      <c r="A26" s="54" t="s">
        <v>34</v>
      </c>
      <c r="B26" s="93" t="s">
        <v>25</v>
      </c>
      <c r="C26" s="55"/>
      <c r="D26" s="56"/>
      <c r="E26" s="57"/>
      <c r="F26" s="58"/>
      <c r="G26" s="59"/>
    </row>
    <row r="27" spans="1:7">
      <c r="A27" s="54" t="s">
        <v>35</v>
      </c>
      <c r="B27" s="93" t="s">
        <v>27</v>
      </c>
      <c r="C27" s="55"/>
      <c r="D27" s="56"/>
      <c r="E27" s="57"/>
      <c r="F27" s="58"/>
      <c r="G27" s="59"/>
    </row>
    <row r="28" spans="1:7">
      <c r="A28" s="54" t="s">
        <v>36</v>
      </c>
      <c r="B28" s="93" t="s">
        <v>29</v>
      </c>
      <c r="C28" s="55"/>
      <c r="D28" s="56"/>
      <c r="E28" s="57"/>
      <c r="F28" s="58"/>
      <c r="G28" s="59"/>
    </row>
    <row r="29" spans="1:7">
      <c r="A29" s="54" t="s">
        <v>37</v>
      </c>
      <c r="B29" s="93" t="s">
        <v>31</v>
      </c>
      <c r="C29" s="55"/>
      <c r="D29" s="56"/>
      <c r="E29" s="57"/>
      <c r="F29" s="58"/>
      <c r="G29" s="59"/>
    </row>
    <row r="30" spans="1:7" ht="33.75" customHeight="1">
      <c r="A30" s="47" t="s">
        <v>38</v>
      </c>
      <c r="B30" s="48" t="s">
        <v>39</v>
      </c>
      <c r="C30" s="49"/>
      <c r="D30" s="50"/>
      <c r="E30" s="51"/>
      <c r="F30" s="52"/>
      <c r="G30" s="53"/>
    </row>
    <row r="31" spans="1:7">
      <c r="A31" s="54" t="s">
        <v>40</v>
      </c>
      <c r="B31" s="94" t="s">
        <v>25</v>
      </c>
      <c r="C31" s="55"/>
      <c r="D31" s="56"/>
      <c r="E31" s="57"/>
      <c r="F31" s="58"/>
      <c r="G31" s="59"/>
    </row>
    <row r="32" spans="1:7">
      <c r="A32" s="54" t="s">
        <v>41</v>
      </c>
      <c r="B32" s="94" t="s">
        <v>27</v>
      </c>
      <c r="C32" s="55"/>
      <c r="D32" s="56"/>
      <c r="E32" s="57"/>
      <c r="F32" s="58"/>
      <c r="G32" s="59"/>
    </row>
    <row r="33" spans="1:7">
      <c r="A33" s="54" t="s">
        <v>42</v>
      </c>
      <c r="B33" s="94" t="s">
        <v>29</v>
      </c>
      <c r="C33" s="55"/>
      <c r="D33" s="56"/>
      <c r="E33" s="57"/>
      <c r="F33" s="58"/>
      <c r="G33" s="59"/>
    </row>
    <row r="34" spans="1:7">
      <c r="A34" s="54" t="s">
        <v>43</v>
      </c>
      <c r="B34" s="94" t="s">
        <v>31</v>
      </c>
      <c r="C34" s="55"/>
      <c r="D34" s="56"/>
      <c r="E34" s="57"/>
      <c r="F34" s="58"/>
      <c r="G34" s="59"/>
    </row>
    <row r="35" spans="1:7" ht="34.5" customHeight="1">
      <c r="A35" s="47" t="s">
        <v>44</v>
      </c>
      <c r="B35" s="48" t="s">
        <v>45</v>
      </c>
      <c r="C35" s="49"/>
      <c r="D35" s="50"/>
      <c r="E35" s="51"/>
      <c r="F35" s="52"/>
      <c r="G35" s="53"/>
    </row>
    <row r="36" spans="1:7">
      <c r="A36" s="54" t="s">
        <v>46</v>
      </c>
      <c r="B36" s="94" t="s">
        <v>25</v>
      </c>
      <c r="C36" s="55"/>
      <c r="D36" s="56"/>
      <c r="E36" s="57"/>
      <c r="F36" s="58"/>
      <c r="G36" s="59"/>
    </row>
    <row r="37" spans="1:7">
      <c r="A37" s="54" t="s">
        <v>47</v>
      </c>
      <c r="B37" s="94" t="s">
        <v>27</v>
      </c>
      <c r="C37" s="55"/>
      <c r="D37" s="56"/>
      <c r="E37" s="57"/>
      <c r="F37" s="58"/>
      <c r="G37" s="59"/>
    </row>
    <row r="38" spans="1:7">
      <c r="A38" s="54" t="s">
        <v>48</v>
      </c>
      <c r="B38" s="94" t="s">
        <v>29</v>
      </c>
      <c r="C38" s="55"/>
      <c r="D38" s="56"/>
      <c r="E38" s="57"/>
      <c r="F38" s="58"/>
      <c r="G38" s="59"/>
    </row>
    <row r="39" spans="1:7">
      <c r="A39" s="54" t="s">
        <v>49</v>
      </c>
      <c r="B39" s="94" t="s">
        <v>31</v>
      </c>
      <c r="C39" s="55"/>
      <c r="D39" s="56"/>
      <c r="E39" s="57"/>
      <c r="F39" s="58"/>
      <c r="G39" s="59"/>
    </row>
    <row r="40" spans="1:7" ht="45" customHeight="1">
      <c r="A40" s="47" t="s">
        <v>50</v>
      </c>
      <c r="B40" s="48" t="s">
        <v>51</v>
      </c>
      <c r="C40" s="49"/>
      <c r="D40" s="50"/>
      <c r="E40" s="51"/>
      <c r="F40" s="52"/>
      <c r="G40" s="53"/>
    </row>
    <row r="41" spans="1:7">
      <c r="A41" s="54" t="s">
        <v>52</v>
      </c>
      <c r="B41" s="93" t="s">
        <v>25</v>
      </c>
      <c r="C41" s="55"/>
      <c r="D41" s="56"/>
      <c r="E41" s="57"/>
      <c r="F41" s="58"/>
      <c r="G41" s="59"/>
    </row>
    <row r="42" spans="1:7">
      <c r="A42" s="54" t="s">
        <v>53</v>
      </c>
      <c r="B42" s="93" t="s">
        <v>27</v>
      </c>
      <c r="C42" s="55"/>
      <c r="D42" s="56"/>
      <c r="E42" s="57"/>
      <c r="F42" s="58"/>
      <c r="G42" s="59"/>
    </row>
    <row r="43" spans="1:7">
      <c r="A43" s="54" t="s">
        <v>54</v>
      </c>
      <c r="B43" s="93" t="s">
        <v>29</v>
      </c>
      <c r="C43" s="55"/>
      <c r="D43" s="56"/>
      <c r="E43" s="57"/>
      <c r="F43" s="58"/>
      <c r="G43" s="59"/>
    </row>
    <row r="44" spans="1:7">
      <c r="A44" s="54" t="s">
        <v>55</v>
      </c>
      <c r="B44" s="93" t="s">
        <v>31</v>
      </c>
      <c r="C44" s="55"/>
      <c r="D44" s="56"/>
      <c r="E44" s="57"/>
      <c r="F44" s="58"/>
      <c r="G44" s="59"/>
    </row>
    <row r="45" spans="1:7" ht="33.75" customHeight="1">
      <c r="A45" s="47" t="s">
        <v>56</v>
      </c>
      <c r="B45" s="48" t="s">
        <v>57</v>
      </c>
      <c r="C45" s="49"/>
      <c r="D45" s="50"/>
      <c r="E45" s="51"/>
      <c r="F45" s="52"/>
      <c r="G45" s="53"/>
    </row>
    <row r="46" spans="1:7">
      <c r="A46" s="54" t="s">
        <v>58</v>
      </c>
      <c r="B46" s="93" t="s">
        <v>25</v>
      </c>
      <c r="C46" s="55"/>
      <c r="D46" s="56"/>
      <c r="E46" s="57"/>
      <c r="F46" s="58"/>
      <c r="G46" s="59"/>
    </row>
    <row r="47" spans="1:7">
      <c r="A47" s="54" t="s">
        <v>59</v>
      </c>
      <c r="B47" s="93" t="s">
        <v>27</v>
      </c>
      <c r="C47" s="55"/>
      <c r="D47" s="56"/>
      <c r="E47" s="57"/>
      <c r="F47" s="58"/>
      <c r="G47" s="59"/>
    </row>
    <row r="48" spans="1:7">
      <c r="A48" s="54" t="s">
        <v>60</v>
      </c>
      <c r="B48" s="93" t="s">
        <v>29</v>
      </c>
      <c r="C48" s="55"/>
      <c r="D48" s="56"/>
      <c r="E48" s="57"/>
      <c r="F48" s="58"/>
      <c r="G48" s="59"/>
    </row>
    <row r="49" spans="1:7">
      <c r="A49" s="54" t="s">
        <v>61</v>
      </c>
      <c r="B49" s="93" t="s">
        <v>31</v>
      </c>
      <c r="C49" s="55"/>
      <c r="D49" s="56"/>
      <c r="E49" s="57"/>
      <c r="F49" s="58"/>
      <c r="G49" s="59"/>
    </row>
    <row r="50" spans="1:7" ht="36.75" customHeight="1">
      <c r="A50" s="47" t="s">
        <v>62</v>
      </c>
      <c r="B50" s="48" t="s">
        <v>63</v>
      </c>
      <c r="C50" s="49"/>
      <c r="D50" s="50"/>
      <c r="E50" s="51"/>
      <c r="F50" s="52"/>
      <c r="G50" s="53"/>
    </row>
    <row r="51" spans="1:7">
      <c r="A51" s="54" t="s">
        <v>64</v>
      </c>
      <c r="B51" s="93" t="s">
        <v>25</v>
      </c>
      <c r="C51" s="55"/>
      <c r="D51" s="56"/>
      <c r="E51" s="57"/>
      <c r="F51" s="58"/>
      <c r="G51" s="59"/>
    </row>
    <row r="52" spans="1:7">
      <c r="A52" s="54" t="s">
        <v>65</v>
      </c>
      <c r="B52" s="93" t="s">
        <v>27</v>
      </c>
      <c r="C52" s="55"/>
      <c r="D52" s="56"/>
      <c r="E52" s="57"/>
      <c r="F52" s="58"/>
      <c r="G52" s="59"/>
    </row>
    <row r="53" spans="1:7">
      <c r="A53" s="54" t="s">
        <v>66</v>
      </c>
      <c r="B53" s="93" t="s">
        <v>29</v>
      </c>
      <c r="C53" s="55"/>
      <c r="D53" s="56"/>
      <c r="E53" s="57"/>
      <c r="F53" s="58"/>
      <c r="G53" s="59"/>
    </row>
    <row r="54" spans="1:7">
      <c r="A54" s="54" t="s">
        <v>67</v>
      </c>
      <c r="B54" s="93" t="s">
        <v>31</v>
      </c>
      <c r="C54" s="55"/>
      <c r="D54" s="56"/>
      <c r="E54" s="57"/>
      <c r="F54" s="58"/>
      <c r="G54" s="59"/>
    </row>
    <row r="55" spans="1:7" ht="35.25" customHeight="1">
      <c r="A55" s="47" t="s">
        <v>68</v>
      </c>
      <c r="B55" s="48" t="s">
        <v>69</v>
      </c>
      <c r="C55" s="49"/>
      <c r="D55" s="50"/>
      <c r="E55" s="51"/>
      <c r="F55" s="52"/>
      <c r="G55" s="53"/>
    </row>
    <row r="56" spans="1:7">
      <c r="A56" s="54" t="s">
        <v>70</v>
      </c>
      <c r="B56" s="93" t="s">
        <v>25</v>
      </c>
      <c r="C56" s="55"/>
      <c r="D56" s="56"/>
      <c r="E56" s="57"/>
      <c r="F56" s="58"/>
      <c r="G56" s="59"/>
    </row>
    <row r="57" spans="1:7">
      <c r="A57" s="54" t="s">
        <v>71</v>
      </c>
      <c r="B57" s="93" t="s">
        <v>27</v>
      </c>
      <c r="C57" s="55"/>
      <c r="D57" s="56"/>
      <c r="E57" s="57"/>
      <c r="F57" s="58"/>
      <c r="G57" s="59"/>
    </row>
    <row r="58" spans="1:7">
      <c r="A58" s="54" t="s">
        <v>72</v>
      </c>
      <c r="B58" s="93" t="s">
        <v>29</v>
      </c>
      <c r="C58" s="55"/>
      <c r="D58" s="56"/>
      <c r="E58" s="57"/>
      <c r="F58" s="58"/>
      <c r="G58" s="59"/>
    </row>
    <row r="59" spans="1:7">
      <c r="A59" s="54" t="s">
        <v>73</v>
      </c>
      <c r="B59" s="93" t="s">
        <v>31</v>
      </c>
      <c r="C59" s="55"/>
      <c r="D59" s="56"/>
      <c r="E59" s="57"/>
      <c r="F59" s="58"/>
      <c r="G59" s="59"/>
    </row>
    <row r="60" spans="1:7" ht="38.25">
      <c r="A60" s="47" t="s">
        <v>74</v>
      </c>
      <c r="B60" s="48" t="s">
        <v>75</v>
      </c>
      <c r="C60" s="49"/>
      <c r="D60" s="50"/>
      <c r="E60" s="51"/>
      <c r="F60" s="52"/>
      <c r="G60" s="53"/>
    </row>
    <row r="61" spans="1:7">
      <c r="A61" s="54" t="s">
        <v>76</v>
      </c>
      <c r="B61" s="93" t="s">
        <v>25</v>
      </c>
      <c r="C61" s="55"/>
      <c r="D61" s="56"/>
      <c r="E61" s="57"/>
      <c r="F61" s="58"/>
      <c r="G61" s="59"/>
    </row>
    <row r="62" spans="1:7">
      <c r="A62" s="54" t="s">
        <v>77</v>
      </c>
      <c r="B62" s="93" t="s">
        <v>27</v>
      </c>
      <c r="C62" s="55"/>
      <c r="D62" s="56"/>
      <c r="E62" s="57"/>
      <c r="F62" s="58"/>
      <c r="G62" s="59"/>
    </row>
    <row r="63" spans="1:7">
      <c r="A63" s="54" t="s">
        <v>78</v>
      </c>
      <c r="B63" s="93" t="s">
        <v>79</v>
      </c>
      <c r="C63" s="55"/>
      <c r="D63" s="56"/>
      <c r="E63" s="57"/>
      <c r="F63" s="58"/>
      <c r="G63" s="59"/>
    </row>
    <row r="64" spans="1:7">
      <c r="A64" s="54" t="s">
        <v>80</v>
      </c>
      <c r="B64" s="93" t="s">
        <v>29</v>
      </c>
      <c r="C64" s="55"/>
      <c r="D64" s="56"/>
      <c r="E64" s="57"/>
      <c r="F64" s="58"/>
      <c r="G64" s="59"/>
    </row>
    <row r="65" spans="1:11">
      <c r="A65" s="54" t="s">
        <v>81</v>
      </c>
      <c r="B65" s="93" t="s">
        <v>31</v>
      </c>
      <c r="C65" s="55"/>
      <c r="D65" s="56"/>
      <c r="E65" s="57"/>
      <c r="F65" s="58"/>
      <c r="G65" s="59"/>
    </row>
    <row r="66" spans="1:11">
      <c r="A66" s="74"/>
      <c r="C66" s="75"/>
      <c r="D66" s="76"/>
      <c r="E66" s="77"/>
      <c r="F66" s="18"/>
      <c r="G66" s="78"/>
      <c r="I66" s="84"/>
    </row>
    <row r="67" spans="1:11" s="2" customFormat="1" ht="14.25" customHeight="1">
      <c r="A67" s="123" t="s">
        <v>82</v>
      </c>
      <c r="B67" s="123"/>
      <c r="C67" s="123"/>
      <c r="D67" s="123"/>
      <c r="E67" s="123"/>
      <c r="F67" s="80" t="s">
        <v>83</v>
      </c>
      <c r="G67" s="81">
        <f>+G19</f>
        <v>0</v>
      </c>
      <c r="I67" s="85"/>
      <c r="K67" s="86"/>
    </row>
    <row r="68" spans="1:11" s="3" customFormat="1" ht="15">
      <c r="A68" s="79"/>
      <c r="B68" s="79"/>
      <c r="C68" s="79"/>
      <c r="D68" s="79"/>
      <c r="E68" s="79"/>
      <c r="F68" s="80" t="s">
        <v>84</v>
      </c>
      <c r="G68" s="81">
        <f>+G67*0.16</f>
        <v>0</v>
      </c>
      <c r="K68" s="87"/>
    </row>
    <row r="69" spans="1:11" s="3" customFormat="1" ht="14.25" customHeight="1">
      <c r="A69" s="79"/>
      <c r="B69" s="79"/>
      <c r="C69" s="79"/>
      <c r="D69" s="79"/>
      <c r="E69" s="79"/>
      <c r="F69" s="80" t="s">
        <v>85</v>
      </c>
      <c r="G69" s="81">
        <f>+G67+G68</f>
        <v>0</v>
      </c>
      <c r="K69" s="87"/>
    </row>
    <row r="70" spans="1:11" s="4" customFormat="1">
      <c r="K70" s="88"/>
    </row>
    <row r="73" spans="1:11">
      <c r="H73" s="64"/>
    </row>
    <row r="74" spans="1:11">
      <c r="H74" s="64"/>
    </row>
    <row r="78" spans="1:11">
      <c r="H78" s="82"/>
    </row>
    <row r="85" spans="8:8">
      <c r="H85" s="83"/>
    </row>
    <row r="86" spans="8:8">
      <c r="H86" s="83"/>
    </row>
    <row r="87" spans="8:8">
      <c r="H87" s="83"/>
    </row>
  </sheetData>
  <autoFilter ref="A16:G65" xr:uid="{00000000-0009-0000-0000-000000000000}"/>
  <mergeCells count="12">
    <mergeCell ref="C1:F1"/>
    <mergeCell ref="C6:E6"/>
    <mergeCell ref="C7:E7"/>
    <mergeCell ref="C8:E8"/>
    <mergeCell ref="C9:E9"/>
    <mergeCell ref="C10:F10"/>
    <mergeCell ref="A14:G14"/>
    <mergeCell ref="A67:E67"/>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1" orientation="landscape" horizontalDpi="300" verticalDpi="300" r:id="rId1"/>
  <headerFooter>
    <oddFooter>&amp;C&amp;8Página &amp;P de &amp;N</oddFooter>
  </headerFooter>
  <rowBreaks count="2" manualBreakCount="2">
    <brk id="29" max="6" man="1"/>
    <brk id="4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3"/>
  <sheetViews>
    <sheetView showGridLines="0" showZeros="0" view="pageBreakPreview" topLeftCell="A13" zoomScaleNormal="100" zoomScaleSheetLayoutView="100" workbookViewId="0">
      <selection activeCell="G10" sqref="G10"/>
    </sheetView>
  </sheetViews>
  <sheetFormatPr baseColWidth="10" defaultColWidth="9.140625" defaultRowHeight="14.25"/>
  <cols>
    <col min="1" max="1" width="20.5703125" style="5" customWidth="1"/>
    <col min="2" max="2" width="58"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23</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25.5">
      <c r="A18" s="47" t="s">
        <v>22</v>
      </c>
      <c r="B18" s="48" t="str">
        <f>+B7</f>
        <v xml:space="preserve">Conservación periódica de carretera 703 tramo Entr. Carr. Mex. 23 - Tlalcosahua, en el municipio de Huejúcar </v>
      </c>
      <c r="C18" s="49"/>
      <c r="D18" s="50"/>
      <c r="E18" s="51"/>
      <c r="F18" s="52"/>
      <c r="G18" s="53">
        <f>+G19+G23+G30+G36</f>
        <v>0</v>
      </c>
      <c r="J18" s="64"/>
    </row>
    <row r="19" spans="1:10">
      <c r="A19" s="54" t="s">
        <v>24</v>
      </c>
      <c r="B19" s="93" t="s">
        <v>25</v>
      </c>
      <c r="C19" s="55"/>
      <c r="D19" s="56"/>
      <c r="E19" s="57"/>
      <c r="F19" s="58"/>
      <c r="G19" s="59">
        <f>SUM(G20:G22)</f>
        <v>0</v>
      </c>
    </row>
    <row r="20" spans="1:10" ht="63.75">
      <c r="A20" s="114" t="s">
        <v>86</v>
      </c>
      <c r="B20" s="95" t="s">
        <v>87</v>
      </c>
      <c r="C20" s="96" t="s">
        <v>88</v>
      </c>
      <c r="D20" s="97">
        <v>14</v>
      </c>
      <c r="E20" s="98"/>
      <c r="F20" s="62"/>
      <c r="G20" s="63">
        <f t="shared" ref="G20:G21" si="0">+ROUND(D20*E20,2)</f>
        <v>0</v>
      </c>
    </row>
    <row r="21" spans="1:10" ht="153">
      <c r="A21" s="114" t="s">
        <v>89</v>
      </c>
      <c r="B21" s="95" t="s">
        <v>90</v>
      </c>
      <c r="C21" s="96" t="s">
        <v>88</v>
      </c>
      <c r="D21" s="97">
        <v>2.56</v>
      </c>
      <c r="E21" s="98"/>
      <c r="F21" s="62"/>
      <c r="G21" s="63">
        <f t="shared" si="0"/>
        <v>0</v>
      </c>
    </row>
    <row r="22" spans="1:10" ht="255">
      <c r="A22" s="114" t="s">
        <v>91</v>
      </c>
      <c r="B22" s="95" t="s">
        <v>92</v>
      </c>
      <c r="C22" s="96" t="s">
        <v>93</v>
      </c>
      <c r="D22" s="97">
        <v>56</v>
      </c>
      <c r="E22" s="98"/>
      <c r="F22" s="62"/>
      <c r="G22" s="63">
        <f t="shared" ref="G22" si="1">+ROUND(D22*E22,2)</f>
        <v>0</v>
      </c>
    </row>
    <row r="23" spans="1:10">
      <c r="A23" s="113" t="s">
        <v>26</v>
      </c>
      <c r="B23" s="99" t="s">
        <v>27</v>
      </c>
      <c r="C23" s="100"/>
      <c r="D23" s="101"/>
      <c r="E23" s="102"/>
      <c r="F23" s="58"/>
      <c r="G23" s="59">
        <f>SUM(G24:G29)</f>
        <v>0</v>
      </c>
    </row>
    <row r="24" spans="1:10" ht="165.75">
      <c r="A24" s="114" t="s">
        <v>94</v>
      </c>
      <c r="B24" s="95" t="s">
        <v>95</v>
      </c>
      <c r="C24" s="96" t="s">
        <v>96</v>
      </c>
      <c r="D24" s="97">
        <v>2700</v>
      </c>
      <c r="E24" s="98"/>
      <c r="F24" s="62"/>
      <c r="G24" s="63">
        <f t="shared" ref="G24:G29" si="2">+ROUND(D24*E24,2)</f>
        <v>0</v>
      </c>
    </row>
    <row r="25" spans="1:10" ht="242.25">
      <c r="A25" s="114" t="s">
        <v>97</v>
      </c>
      <c r="B25" s="95" t="s">
        <v>98</v>
      </c>
      <c r="C25" s="96" t="s">
        <v>93</v>
      </c>
      <c r="D25" s="97">
        <v>88</v>
      </c>
      <c r="E25" s="98"/>
      <c r="F25" s="62"/>
      <c r="G25" s="63">
        <f t="shared" si="2"/>
        <v>0</v>
      </c>
    </row>
    <row r="26" spans="1:10" ht="140.25">
      <c r="A26" s="114" t="s">
        <v>99</v>
      </c>
      <c r="B26" s="95" t="s">
        <v>100</v>
      </c>
      <c r="C26" s="96" t="s">
        <v>93</v>
      </c>
      <c r="D26" s="97">
        <v>15</v>
      </c>
      <c r="E26" s="98"/>
      <c r="F26" s="62"/>
      <c r="G26" s="63">
        <f t="shared" si="2"/>
        <v>0</v>
      </c>
    </row>
    <row r="27" spans="1:10" ht="127.5">
      <c r="A27" s="114" t="s">
        <v>101</v>
      </c>
      <c r="B27" s="95" t="s">
        <v>102</v>
      </c>
      <c r="C27" s="96" t="s">
        <v>103</v>
      </c>
      <c r="D27" s="97">
        <v>2125</v>
      </c>
      <c r="E27" s="98"/>
      <c r="F27" s="62"/>
      <c r="G27" s="63">
        <f t="shared" si="2"/>
        <v>0</v>
      </c>
    </row>
    <row r="28" spans="1:10" ht="153">
      <c r="A28" s="114" t="s">
        <v>104</v>
      </c>
      <c r="B28" s="95" t="s">
        <v>105</v>
      </c>
      <c r="C28" s="96" t="s">
        <v>96</v>
      </c>
      <c r="D28" s="97">
        <v>255</v>
      </c>
      <c r="E28" s="98"/>
      <c r="F28" s="62"/>
      <c r="G28" s="63">
        <f t="shared" si="2"/>
        <v>0</v>
      </c>
    </row>
    <row r="29" spans="1:10" ht="63.75">
      <c r="A29" s="114" t="s">
        <v>106</v>
      </c>
      <c r="B29" s="95" t="s">
        <v>425</v>
      </c>
      <c r="C29" s="96" t="s">
        <v>93</v>
      </c>
      <c r="D29" s="97">
        <v>22</v>
      </c>
      <c r="E29" s="98"/>
      <c r="F29" s="62"/>
      <c r="G29" s="63">
        <f t="shared" si="2"/>
        <v>0</v>
      </c>
    </row>
    <row r="30" spans="1:10">
      <c r="A30" s="113" t="s">
        <v>28</v>
      </c>
      <c r="B30" s="99" t="s">
        <v>29</v>
      </c>
      <c r="C30" s="100"/>
      <c r="D30" s="101"/>
      <c r="E30" s="102"/>
      <c r="F30" s="58"/>
      <c r="G30" s="59">
        <f>SUM(G31:G35)</f>
        <v>0</v>
      </c>
    </row>
    <row r="31" spans="1:10" ht="369.75">
      <c r="A31" s="114" t="s">
        <v>107</v>
      </c>
      <c r="B31" s="95" t="s">
        <v>108</v>
      </c>
      <c r="C31" s="96" t="s">
        <v>93</v>
      </c>
      <c r="D31" s="97">
        <v>218</v>
      </c>
      <c r="E31" s="98"/>
      <c r="F31" s="62"/>
      <c r="G31" s="63">
        <f t="shared" ref="G31:G35" si="3">+ROUND(D31*E31,2)</f>
        <v>0</v>
      </c>
    </row>
    <row r="32" spans="1:10" ht="229.5">
      <c r="A32" s="114" t="s">
        <v>109</v>
      </c>
      <c r="B32" s="95" t="s">
        <v>110</v>
      </c>
      <c r="C32" s="96" t="s">
        <v>93</v>
      </c>
      <c r="D32" s="97">
        <v>175</v>
      </c>
      <c r="E32" s="98"/>
      <c r="F32" s="62"/>
      <c r="G32" s="63">
        <f t="shared" si="3"/>
        <v>0</v>
      </c>
    </row>
    <row r="33" spans="1:7" ht="178.5">
      <c r="A33" s="114" t="s">
        <v>111</v>
      </c>
      <c r="B33" s="95" t="s">
        <v>112</v>
      </c>
      <c r="C33" s="96" t="s">
        <v>93</v>
      </c>
      <c r="D33" s="97">
        <v>722.12</v>
      </c>
      <c r="E33" s="98"/>
      <c r="F33" s="62"/>
      <c r="G33" s="63">
        <f t="shared" si="3"/>
        <v>0</v>
      </c>
    </row>
    <row r="34" spans="1:7" ht="153">
      <c r="A34" s="114" t="s">
        <v>113</v>
      </c>
      <c r="B34" s="95" t="s">
        <v>417</v>
      </c>
      <c r="C34" s="96" t="s">
        <v>93</v>
      </c>
      <c r="D34" s="97">
        <v>1444.24</v>
      </c>
      <c r="E34" s="98"/>
      <c r="F34" s="62"/>
      <c r="G34" s="63">
        <f t="shared" si="3"/>
        <v>0</v>
      </c>
    </row>
    <row r="35" spans="1:7" ht="409.5">
      <c r="A35" s="114" t="s">
        <v>114</v>
      </c>
      <c r="B35" s="95" t="s">
        <v>418</v>
      </c>
      <c r="C35" s="96" t="s">
        <v>103</v>
      </c>
      <c r="D35" s="97">
        <v>3347.3</v>
      </c>
      <c r="E35" s="98"/>
      <c r="F35" s="62"/>
      <c r="G35" s="63">
        <f t="shared" si="3"/>
        <v>0</v>
      </c>
    </row>
    <row r="36" spans="1:7">
      <c r="A36" s="113" t="s">
        <v>30</v>
      </c>
      <c r="B36" s="99" t="s">
        <v>31</v>
      </c>
      <c r="C36" s="100"/>
      <c r="D36" s="101"/>
      <c r="E36" s="102"/>
      <c r="F36" s="58"/>
      <c r="G36" s="59">
        <f>SUM(G37:G51)</f>
        <v>0</v>
      </c>
    </row>
    <row r="37" spans="1:7" ht="89.25">
      <c r="A37" s="114" t="s">
        <v>115</v>
      </c>
      <c r="B37" s="95" t="s">
        <v>116</v>
      </c>
      <c r="C37" s="96" t="s">
        <v>96</v>
      </c>
      <c r="D37" s="97">
        <v>15474.000000000002</v>
      </c>
      <c r="E37" s="98"/>
      <c r="F37" s="62"/>
      <c r="G37" s="63">
        <f t="shared" ref="G37:G51" si="4">+ROUND(D37*E37,2)</f>
        <v>0</v>
      </c>
    </row>
    <row r="38" spans="1:7" ht="89.25">
      <c r="A38" s="114" t="s">
        <v>117</v>
      </c>
      <c r="B38" s="95" t="s">
        <v>118</v>
      </c>
      <c r="C38" s="96" t="s">
        <v>103</v>
      </c>
      <c r="D38" s="97">
        <v>258</v>
      </c>
      <c r="E38" s="98"/>
      <c r="F38" s="62"/>
      <c r="G38" s="63">
        <f t="shared" si="4"/>
        <v>0</v>
      </c>
    </row>
    <row r="39" spans="1:7" ht="38.25">
      <c r="A39" s="114" t="s">
        <v>119</v>
      </c>
      <c r="B39" s="95" t="s">
        <v>120</v>
      </c>
      <c r="C39" s="96" t="s">
        <v>121</v>
      </c>
      <c r="D39" s="97">
        <v>325</v>
      </c>
      <c r="E39" s="98"/>
      <c r="F39" s="62"/>
      <c r="G39" s="63">
        <f t="shared" si="4"/>
        <v>0</v>
      </c>
    </row>
    <row r="40" spans="1:7" ht="51">
      <c r="A40" s="114" t="s">
        <v>122</v>
      </c>
      <c r="B40" s="95" t="s">
        <v>123</v>
      </c>
      <c r="C40" s="96" t="s">
        <v>121</v>
      </c>
      <c r="D40" s="97">
        <v>586</v>
      </c>
      <c r="E40" s="98"/>
      <c r="F40" s="62"/>
      <c r="G40" s="63">
        <f t="shared" si="4"/>
        <v>0</v>
      </c>
    </row>
    <row r="41" spans="1:7" ht="51">
      <c r="A41" s="114" t="s">
        <v>124</v>
      </c>
      <c r="B41" s="95" t="s">
        <v>125</v>
      </c>
      <c r="C41" s="96" t="s">
        <v>121</v>
      </c>
      <c r="D41" s="97">
        <v>294</v>
      </c>
      <c r="E41" s="98"/>
      <c r="F41" s="62"/>
      <c r="G41" s="63">
        <f t="shared" si="4"/>
        <v>0</v>
      </c>
    </row>
    <row r="42" spans="1:7" ht="242.25">
      <c r="A42" s="114" t="s">
        <v>126</v>
      </c>
      <c r="B42" s="95" t="s">
        <v>127</v>
      </c>
      <c r="C42" s="96" t="s">
        <v>121</v>
      </c>
      <c r="D42" s="97">
        <v>52</v>
      </c>
      <c r="E42" s="98"/>
      <c r="F42" s="62"/>
      <c r="G42" s="63">
        <f t="shared" si="4"/>
        <v>0</v>
      </c>
    </row>
    <row r="43" spans="1:7" ht="242.25">
      <c r="A43" s="114" t="s">
        <v>128</v>
      </c>
      <c r="B43" s="95" t="s">
        <v>129</v>
      </c>
      <c r="C43" s="96" t="s">
        <v>121</v>
      </c>
      <c r="D43" s="97">
        <v>8</v>
      </c>
      <c r="E43" s="98"/>
      <c r="F43" s="62"/>
      <c r="G43" s="63">
        <f t="shared" si="4"/>
        <v>0</v>
      </c>
    </row>
    <row r="44" spans="1:7" ht="255">
      <c r="A44" s="114" t="s">
        <v>130</v>
      </c>
      <c r="B44" s="95" t="s">
        <v>131</v>
      </c>
      <c r="C44" s="96" t="s">
        <v>121</v>
      </c>
      <c r="D44" s="97">
        <v>2</v>
      </c>
      <c r="E44" s="98"/>
      <c r="F44" s="62"/>
      <c r="G44" s="63">
        <f t="shared" si="4"/>
        <v>0</v>
      </c>
    </row>
    <row r="45" spans="1:7" ht="255">
      <c r="A45" s="114" t="s">
        <v>132</v>
      </c>
      <c r="B45" s="95" t="s">
        <v>133</v>
      </c>
      <c r="C45" s="96" t="s">
        <v>121</v>
      </c>
      <c r="D45" s="97">
        <v>4</v>
      </c>
      <c r="E45" s="98"/>
      <c r="F45" s="62"/>
      <c r="G45" s="63">
        <f t="shared" si="4"/>
        <v>0</v>
      </c>
    </row>
    <row r="46" spans="1:7" ht="204">
      <c r="A46" s="40" t="s">
        <v>134</v>
      </c>
      <c r="B46" s="60" t="s">
        <v>135</v>
      </c>
      <c r="C46" s="42" t="s">
        <v>121</v>
      </c>
      <c r="D46" s="61">
        <v>2</v>
      </c>
      <c r="E46" s="44"/>
      <c r="F46" s="62"/>
      <c r="G46" s="63">
        <f t="shared" si="4"/>
        <v>0</v>
      </c>
    </row>
    <row r="47" spans="1:7" ht="229.5">
      <c r="A47" s="40" t="s">
        <v>136</v>
      </c>
      <c r="B47" s="60" t="s">
        <v>137</v>
      </c>
      <c r="C47" s="42" t="s">
        <v>121</v>
      </c>
      <c r="D47" s="61">
        <v>10</v>
      </c>
      <c r="E47" s="44"/>
      <c r="F47" s="62"/>
      <c r="G47" s="63">
        <f t="shared" si="4"/>
        <v>0</v>
      </c>
    </row>
    <row r="48" spans="1:7" ht="229.5">
      <c r="A48" s="40" t="s">
        <v>138</v>
      </c>
      <c r="B48" s="60" t="s">
        <v>139</v>
      </c>
      <c r="C48" s="42" t="s">
        <v>121</v>
      </c>
      <c r="D48" s="61">
        <v>8</v>
      </c>
      <c r="E48" s="44"/>
      <c r="F48" s="62"/>
      <c r="G48" s="63">
        <f t="shared" si="4"/>
        <v>0</v>
      </c>
    </row>
    <row r="49" spans="1:11" ht="204">
      <c r="A49" s="40" t="s">
        <v>140</v>
      </c>
      <c r="B49" s="60" t="s">
        <v>141</v>
      </c>
      <c r="C49" s="42" t="s">
        <v>121</v>
      </c>
      <c r="D49" s="61">
        <v>2</v>
      </c>
      <c r="E49" s="44"/>
      <c r="F49" s="62"/>
      <c r="G49" s="63">
        <f t="shared" si="4"/>
        <v>0</v>
      </c>
    </row>
    <row r="50" spans="1:11" ht="242.25">
      <c r="A50" s="40" t="s">
        <v>142</v>
      </c>
      <c r="B50" s="60" t="s">
        <v>143</v>
      </c>
      <c r="C50" s="42" t="s">
        <v>121</v>
      </c>
      <c r="D50" s="61">
        <v>212</v>
      </c>
      <c r="E50" s="44"/>
      <c r="F50" s="62"/>
      <c r="G50" s="63">
        <f t="shared" si="4"/>
        <v>0</v>
      </c>
    </row>
    <row r="51" spans="1:11" ht="255">
      <c r="A51" s="40" t="s">
        <v>144</v>
      </c>
      <c r="B51" s="60" t="s">
        <v>145</v>
      </c>
      <c r="C51" s="42" t="s">
        <v>96</v>
      </c>
      <c r="D51" s="61">
        <v>379</v>
      </c>
      <c r="E51" s="44"/>
      <c r="F51" s="62"/>
      <c r="G51" s="63">
        <f t="shared" si="4"/>
        <v>0</v>
      </c>
    </row>
    <row r="52" spans="1:11" ht="15">
      <c r="A52" s="35"/>
      <c r="B52" s="35"/>
      <c r="C52" s="35"/>
      <c r="D52" s="65"/>
      <c r="E52" s="35"/>
      <c r="F52" s="35"/>
      <c r="G52" s="35"/>
    </row>
    <row r="53" spans="1:11" ht="15">
      <c r="A53" s="35"/>
      <c r="B53" s="35"/>
      <c r="C53" s="35"/>
      <c r="D53" s="65"/>
      <c r="E53" s="35"/>
      <c r="F53" s="35"/>
      <c r="G53" s="35"/>
    </row>
    <row r="54" spans="1:11" ht="15.75">
      <c r="A54" s="66"/>
      <c r="B54" s="67" t="s">
        <v>21</v>
      </c>
      <c r="C54" s="68"/>
      <c r="D54" s="69"/>
      <c r="E54" s="66"/>
      <c r="F54" s="66"/>
      <c r="G54" s="66">
        <f>D54*E54</f>
        <v>0</v>
      </c>
    </row>
    <row r="55" spans="1:11" ht="15">
      <c r="A55" s="35"/>
      <c r="B55" s="35">
        <f>+B17</f>
        <v>0</v>
      </c>
      <c r="C55" s="35"/>
      <c r="D55" s="65"/>
      <c r="E55" s="35"/>
      <c r="F55" s="35"/>
      <c r="G55" s="35">
        <f>+G17</f>
        <v>0</v>
      </c>
    </row>
    <row r="56" spans="1:11" ht="25.5">
      <c r="A56" s="47" t="s">
        <v>22</v>
      </c>
      <c r="B56" s="48" t="str">
        <f>+VLOOKUP($A56,$A$18:$G$53,2,0)</f>
        <v xml:space="preserve">Conservación periódica de carretera 703 tramo Entr. Carr. Mex. 23 - Tlalcosahua, en el municipio de Huejúcar </v>
      </c>
      <c r="C56" s="35"/>
      <c r="D56" s="65"/>
      <c r="E56" s="35"/>
      <c r="F56" s="35"/>
      <c r="G56" s="53">
        <f>+VLOOKUP($A56,$A$18:$G$53,7,0)</f>
        <v>0</v>
      </c>
    </row>
    <row r="57" spans="1:11">
      <c r="A57" s="54" t="s">
        <v>24</v>
      </c>
      <c r="B57" s="93" t="str">
        <f>+VLOOKUP($A57,$A$18:$G$53,2,0)</f>
        <v>TERRACERÍAS</v>
      </c>
      <c r="C57" s="55"/>
      <c r="D57" s="56"/>
      <c r="E57" s="57"/>
      <c r="F57" s="58"/>
      <c r="G57" s="59">
        <f>+VLOOKUP($A57,$A$18:$G$53,7,0)</f>
        <v>0</v>
      </c>
    </row>
    <row r="58" spans="1:11">
      <c r="A58" s="54" t="s">
        <v>26</v>
      </c>
      <c r="B58" s="93" t="str">
        <f>+VLOOKUP($A58,$A$18:$G$53,2,0)</f>
        <v>ESTRUCTURAS Y OBRAS DE DRENAJE</v>
      </c>
      <c r="C58" s="55"/>
      <c r="D58" s="56"/>
      <c r="E58" s="57"/>
      <c r="F58" s="58"/>
      <c r="G58" s="59">
        <f>+VLOOKUP($A58,$A$18:$G$53,7,0)</f>
        <v>0</v>
      </c>
    </row>
    <row r="59" spans="1:11">
      <c r="A59" s="54" t="s">
        <v>28</v>
      </c>
      <c r="B59" s="93" t="str">
        <f>+VLOOKUP($A59,$A$18:$G$53,2,0)</f>
        <v>PAVIMENTOS</v>
      </c>
      <c r="C59" s="55"/>
      <c r="D59" s="56"/>
      <c r="E59" s="57"/>
      <c r="F59" s="58"/>
      <c r="G59" s="59">
        <f>+VLOOKUP($A59,$A$18:$G$53,7,0)</f>
        <v>0</v>
      </c>
    </row>
    <row r="60" spans="1:11">
      <c r="A60" s="54" t="s">
        <v>30</v>
      </c>
      <c r="B60" s="93" t="str">
        <f>+VLOOKUP($A60,$A$18:$G$53,2,0)</f>
        <v>SEÑALAMIENTO</v>
      </c>
      <c r="C60" s="55"/>
      <c r="D60" s="56"/>
      <c r="E60" s="57"/>
      <c r="F60" s="58"/>
      <c r="G60" s="59">
        <f>+VLOOKUP($A60,$A$18:$G$53,7,0)</f>
        <v>0</v>
      </c>
    </row>
    <row r="61" spans="1:11" ht="15">
      <c r="A61" s="73"/>
      <c r="B61" s="70"/>
      <c r="C61" s="35"/>
      <c r="D61" s="65"/>
      <c r="E61" s="35"/>
      <c r="F61" s="35"/>
      <c r="G61" s="71"/>
      <c r="H61" s="72"/>
      <c r="I61" s="72"/>
      <c r="J61" s="72"/>
      <c r="K61" s="5"/>
    </row>
    <row r="62" spans="1:11">
      <c r="A62" s="74"/>
      <c r="C62" s="75"/>
      <c r="D62" s="76"/>
      <c r="E62" s="77"/>
      <c r="F62" s="18"/>
      <c r="G62" s="78"/>
      <c r="I62" s="84"/>
    </row>
    <row r="63" spans="1:11" s="2" customFormat="1" ht="15">
      <c r="A63" s="123" t="s">
        <v>82</v>
      </c>
      <c r="B63" s="123"/>
      <c r="C63" s="123"/>
      <c r="D63" s="123"/>
      <c r="E63" s="123"/>
      <c r="F63" s="80" t="s">
        <v>83</v>
      </c>
      <c r="G63" s="81">
        <f>+G18</f>
        <v>0</v>
      </c>
      <c r="I63" s="85"/>
      <c r="K63" s="86"/>
    </row>
    <row r="64" spans="1:11" s="3" customFormat="1" ht="15">
      <c r="A64" s="79"/>
      <c r="B64" s="79"/>
      <c r="C64" s="79"/>
      <c r="D64" s="79"/>
      <c r="E64" s="79"/>
      <c r="F64" s="80" t="s">
        <v>84</v>
      </c>
      <c r="G64" s="81">
        <f>+G63*0.16</f>
        <v>0</v>
      </c>
      <c r="K64" s="87"/>
    </row>
    <row r="65" spans="1:11" s="3" customFormat="1" ht="15">
      <c r="A65" s="79"/>
      <c r="B65" s="79"/>
      <c r="C65" s="79"/>
      <c r="D65" s="79"/>
      <c r="E65" s="79"/>
      <c r="F65" s="80" t="s">
        <v>85</v>
      </c>
      <c r="G65" s="81">
        <f>+G63+G64</f>
        <v>0</v>
      </c>
      <c r="K65" s="87"/>
    </row>
    <row r="66" spans="1:11" s="4" customFormat="1">
      <c r="K66" s="88"/>
    </row>
    <row r="69" spans="1:11">
      <c r="H69" s="64"/>
    </row>
    <row r="70" spans="1:11">
      <c r="H70" s="64"/>
    </row>
    <row r="74" spans="1:11">
      <c r="H74" s="82"/>
    </row>
    <row r="81" spans="8:8">
      <c r="H81" s="83"/>
    </row>
    <row r="82" spans="8:8">
      <c r="H82" s="83"/>
    </row>
    <row r="83" spans="8:8">
      <c r="H83" s="83"/>
    </row>
  </sheetData>
  <autoFilter ref="A16:G51" xr:uid="{00000000-0009-0000-0000-000001000000}"/>
  <mergeCells count="12">
    <mergeCell ref="C1:F1"/>
    <mergeCell ref="C6:E6"/>
    <mergeCell ref="C7:E7"/>
    <mergeCell ref="C8:E8"/>
    <mergeCell ref="C9:E9"/>
    <mergeCell ref="C10:F10"/>
    <mergeCell ref="A14:G14"/>
    <mergeCell ref="A63:E63"/>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5" manualBreakCount="5">
    <brk id="21" max="7" man="1"/>
    <brk id="26" max="7" man="1"/>
    <brk id="29" max="7" man="1"/>
    <brk id="35" max="7" man="1"/>
    <brk id="5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83"/>
  <sheetViews>
    <sheetView showGridLines="0" showZeros="0" view="pageBreakPreview" topLeftCell="A25" zoomScale="85" zoomScaleNormal="100" zoomScaleSheetLayoutView="85" workbookViewId="0">
      <selection activeCell="F18" sqref="F18"/>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t="s">
        <v>146</v>
      </c>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33</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25.5">
      <c r="A18" s="47" t="s">
        <v>32</v>
      </c>
      <c r="B18" s="48" t="str">
        <f>+B7</f>
        <v>Conservación periódica de carretera 704 tramo Entr. Carr. Jal 701- Temastián, en el municipio de Totatiche</v>
      </c>
      <c r="C18" s="49"/>
      <c r="D18" s="50"/>
      <c r="E18" s="51"/>
      <c r="F18" s="52"/>
      <c r="G18" s="53">
        <f>+G19+G22+G29+G35</f>
        <v>0</v>
      </c>
      <c r="J18" s="64"/>
    </row>
    <row r="19" spans="1:10">
      <c r="A19" s="54" t="s">
        <v>34</v>
      </c>
      <c r="B19" s="93" t="s">
        <v>25</v>
      </c>
      <c r="C19" s="55"/>
      <c r="D19" s="56"/>
      <c r="E19" s="57"/>
      <c r="F19" s="58"/>
      <c r="G19" s="59">
        <f>SUM(G20:G21)</f>
        <v>0</v>
      </c>
    </row>
    <row r="20" spans="1:10" ht="63.75">
      <c r="A20" s="40" t="s">
        <v>147</v>
      </c>
      <c r="B20" s="95" t="s">
        <v>87</v>
      </c>
      <c r="C20" s="96" t="s">
        <v>88</v>
      </c>
      <c r="D20" s="97">
        <v>4.8</v>
      </c>
      <c r="E20" s="98"/>
      <c r="F20" s="62"/>
      <c r="G20" s="63">
        <f t="shared" ref="G20:G21" si="0">+ROUND(D20*E20,2)</f>
        <v>0</v>
      </c>
    </row>
    <row r="21" spans="1:10" ht="165.75">
      <c r="A21" s="40" t="s">
        <v>148</v>
      </c>
      <c r="B21" s="95" t="s">
        <v>90</v>
      </c>
      <c r="C21" s="96" t="s">
        <v>88</v>
      </c>
      <c r="D21" s="97">
        <v>0.5</v>
      </c>
      <c r="E21" s="98"/>
      <c r="F21" s="62"/>
      <c r="G21" s="63">
        <f t="shared" si="0"/>
        <v>0</v>
      </c>
    </row>
    <row r="22" spans="1:10">
      <c r="A22" s="54" t="s">
        <v>35</v>
      </c>
      <c r="B22" s="99" t="s">
        <v>27</v>
      </c>
      <c r="C22" s="100"/>
      <c r="D22" s="101"/>
      <c r="E22" s="102"/>
      <c r="F22" s="58"/>
      <c r="G22" s="59">
        <f>SUM(G23:G28)</f>
        <v>0</v>
      </c>
    </row>
    <row r="23" spans="1:10" ht="165.75">
      <c r="A23" s="40" t="s">
        <v>149</v>
      </c>
      <c r="B23" s="95" t="s">
        <v>95</v>
      </c>
      <c r="C23" s="96" t="s">
        <v>96</v>
      </c>
      <c r="D23" s="97">
        <v>456</v>
      </c>
      <c r="E23" s="98"/>
      <c r="F23" s="62"/>
      <c r="G23" s="63">
        <f t="shared" ref="G23:G28" si="1">+ROUND(D23*E23,2)</f>
        <v>0</v>
      </c>
    </row>
    <row r="24" spans="1:10" ht="242.25">
      <c r="A24" s="40" t="s">
        <v>150</v>
      </c>
      <c r="B24" s="95" t="s">
        <v>98</v>
      </c>
      <c r="C24" s="96" t="s">
        <v>93</v>
      </c>
      <c r="D24" s="97">
        <v>158</v>
      </c>
      <c r="E24" s="98"/>
      <c r="F24" s="62"/>
      <c r="G24" s="63">
        <f t="shared" si="1"/>
        <v>0</v>
      </c>
    </row>
    <row r="25" spans="1:10" ht="140.25">
      <c r="A25" s="40" t="s">
        <v>151</v>
      </c>
      <c r="B25" s="95" t="s">
        <v>100</v>
      </c>
      <c r="C25" s="96" t="s">
        <v>93</v>
      </c>
      <c r="D25" s="97">
        <v>12</v>
      </c>
      <c r="E25" s="98"/>
      <c r="F25" s="62"/>
      <c r="G25" s="63">
        <f t="shared" si="1"/>
        <v>0</v>
      </c>
    </row>
    <row r="26" spans="1:10" ht="127.5">
      <c r="A26" s="40" t="s">
        <v>152</v>
      </c>
      <c r="B26" s="95" t="s">
        <v>102</v>
      </c>
      <c r="C26" s="96" t="s">
        <v>103</v>
      </c>
      <c r="D26" s="97">
        <v>3915</v>
      </c>
      <c r="E26" s="98"/>
      <c r="F26" s="62"/>
      <c r="G26" s="63">
        <f t="shared" si="1"/>
        <v>0</v>
      </c>
    </row>
    <row r="27" spans="1:10" ht="153">
      <c r="A27" s="40" t="s">
        <v>153</v>
      </c>
      <c r="B27" s="95" t="s">
        <v>105</v>
      </c>
      <c r="C27" s="96" t="s">
        <v>96</v>
      </c>
      <c r="D27" s="97">
        <v>54</v>
      </c>
      <c r="E27" s="98"/>
      <c r="F27" s="62"/>
      <c r="G27" s="63">
        <f t="shared" si="1"/>
        <v>0</v>
      </c>
    </row>
    <row r="28" spans="1:10" ht="63.75">
      <c r="A28" s="40" t="s">
        <v>154</v>
      </c>
      <c r="B28" s="95" t="s">
        <v>426</v>
      </c>
      <c r="C28" s="96" t="s">
        <v>93</v>
      </c>
      <c r="D28" s="97">
        <v>14</v>
      </c>
      <c r="E28" s="98"/>
      <c r="F28" s="62"/>
      <c r="G28" s="63">
        <f t="shared" si="1"/>
        <v>0</v>
      </c>
    </row>
    <row r="29" spans="1:10">
      <c r="A29" s="54" t="s">
        <v>36</v>
      </c>
      <c r="B29" s="99" t="s">
        <v>29</v>
      </c>
      <c r="C29" s="100"/>
      <c r="D29" s="101"/>
      <c r="E29" s="102"/>
      <c r="F29" s="58"/>
      <c r="G29" s="59">
        <f>SUM(G30:G34)</f>
        <v>0</v>
      </c>
    </row>
    <row r="30" spans="1:10" ht="382.5">
      <c r="A30" s="40" t="s">
        <v>155</v>
      </c>
      <c r="B30" s="95" t="s">
        <v>108</v>
      </c>
      <c r="C30" s="96" t="s">
        <v>93</v>
      </c>
      <c r="D30" s="97">
        <v>26</v>
      </c>
      <c r="E30" s="98"/>
      <c r="F30" s="62"/>
      <c r="G30" s="63">
        <f t="shared" ref="G30:G34" si="2">+ROUND(D30*E30,2)</f>
        <v>0</v>
      </c>
    </row>
    <row r="31" spans="1:10" ht="242.25">
      <c r="A31" s="40" t="s">
        <v>156</v>
      </c>
      <c r="B31" s="95" t="s">
        <v>110</v>
      </c>
      <c r="C31" s="96" t="s">
        <v>93</v>
      </c>
      <c r="D31" s="97">
        <v>13.2</v>
      </c>
      <c r="E31" s="98"/>
      <c r="F31" s="62"/>
      <c r="G31" s="63">
        <f t="shared" si="2"/>
        <v>0</v>
      </c>
    </row>
    <row r="32" spans="1:10" ht="178.5">
      <c r="A32" s="40" t="s">
        <v>157</v>
      </c>
      <c r="B32" s="95" t="s">
        <v>112</v>
      </c>
      <c r="C32" s="96" t="s">
        <v>93</v>
      </c>
      <c r="D32" s="97">
        <v>25.12</v>
      </c>
      <c r="E32" s="98"/>
      <c r="F32" s="62"/>
      <c r="G32" s="63">
        <f t="shared" si="2"/>
        <v>0</v>
      </c>
    </row>
    <row r="33" spans="1:7" ht="153">
      <c r="A33" s="40" t="s">
        <v>158</v>
      </c>
      <c r="B33" s="95" t="s">
        <v>420</v>
      </c>
      <c r="C33" s="96" t="s">
        <v>93</v>
      </c>
      <c r="D33" s="97">
        <v>661.2</v>
      </c>
      <c r="E33" s="98"/>
      <c r="F33" s="62"/>
      <c r="G33" s="63">
        <f t="shared" si="2"/>
        <v>0</v>
      </c>
    </row>
    <row r="34" spans="1:7" ht="409.5">
      <c r="A34" s="40" t="s">
        <v>159</v>
      </c>
      <c r="B34" s="95" t="s">
        <v>419</v>
      </c>
      <c r="C34" s="96" t="s">
        <v>103</v>
      </c>
      <c r="D34" s="97">
        <v>1196</v>
      </c>
      <c r="E34" s="98"/>
      <c r="F34" s="62"/>
      <c r="G34" s="63">
        <f t="shared" si="2"/>
        <v>0</v>
      </c>
    </row>
    <row r="35" spans="1:7">
      <c r="A35" s="54" t="s">
        <v>37</v>
      </c>
      <c r="B35" s="99" t="s">
        <v>31</v>
      </c>
      <c r="C35" s="100"/>
      <c r="D35" s="101"/>
      <c r="E35" s="102"/>
      <c r="F35" s="58"/>
      <c r="G35" s="59">
        <f>SUM(G36:G50)</f>
        <v>0</v>
      </c>
    </row>
    <row r="36" spans="1:7" ht="89.25">
      <c r="A36" s="40" t="s">
        <v>160</v>
      </c>
      <c r="B36" s="95" t="s">
        <v>116</v>
      </c>
      <c r="C36" s="96" t="s">
        <v>96</v>
      </c>
      <c r="D36" s="97">
        <v>9711.86</v>
      </c>
      <c r="E36" s="98"/>
      <c r="F36" s="62"/>
      <c r="G36" s="63">
        <f t="shared" ref="G36:G50" si="3">+ROUND(D36*E36,2)</f>
        <v>0</v>
      </c>
    </row>
    <row r="37" spans="1:7" ht="89.25">
      <c r="A37" s="40" t="s">
        <v>161</v>
      </c>
      <c r="B37" s="95" t="s">
        <v>118</v>
      </c>
      <c r="C37" s="96" t="s">
        <v>103</v>
      </c>
      <c r="D37" s="97">
        <v>359</v>
      </c>
      <c r="E37" s="98"/>
      <c r="F37" s="62"/>
      <c r="G37" s="63">
        <f t="shared" si="3"/>
        <v>0</v>
      </c>
    </row>
    <row r="38" spans="1:7" ht="38.25">
      <c r="A38" s="40" t="s">
        <v>162</v>
      </c>
      <c r="B38" s="95" t="s">
        <v>120</v>
      </c>
      <c r="C38" s="96" t="s">
        <v>121</v>
      </c>
      <c r="D38" s="97">
        <v>325</v>
      </c>
      <c r="E38" s="98"/>
      <c r="F38" s="62"/>
      <c r="G38" s="63">
        <f t="shared" si="3"/>
        <v>0</v>
      </c>
    </row>
    <row r="39" spans="1:7" ht="51">
      <c r="A39" s="40" t="s">
        <v>163</v>
      </c>
      <c r="B39" s="95" t="s">
        <v>123</v>
      </c>
      <c r="C39" s="96" t="s">
        <v>121</v>
      </c>
      <c r="D39" s="97">
        <v>1724</v>
      </c>
      <c r="E39" s="98"/>
      <c r="F39" s="62"/>
      <c r="G39" s="63">
        <f t="shared" si="3"/>
        <v>0</v>
      </c>
    </row>
    <row r="40" spans="1:7" ht="51">
      <c r="A40" s="40" t="s">
        <v>164</v>
      </c>
      <c r="B40" s="95" t="s">
        <v>125</v>
      </c>
      <c r="C40" s="96" t="s">
        <v>121</v>
      </c>
      <c r="D40" s="97">
        <v>863</v>
      </c>
      <c r="E40" s="98"/>
      <c r="F40" s="62"/>
      <c r="G40" s="63">
        <f t="shared" si="3"/>
        <v>0</v>
      </c>
    </row>
    <row r="41" spans="1:7" ht="255">
      <c r="A41" s="40" t="s">
        <v>165</v>
      </c>
      <c r="B41" s="95" t="s">
        <v>127</v>
      </c>
      <c r="C41" s="96" t="s">
        <v>121</v>
      </c>
      <c r="D41" s="97">
        <v>12</v>
      </c>
      <c r="E41" s="98"/>
      <c r="F41" s="62"/>
      <c r="G41" s="63">
        <f t="shared" si="3"/>
        <v>0</v>
      </c>
    </row>
    <row r="42" spans="1:7" ht="255">
      <c r="A42" s="40" t="s">
        <v>166</v>
      </c>
      <c r="B42" s="95" t="s">
        <v>129</v>
      </c>
      <c r="C42" s="96" t="s">
        <v>121</v>
      </c>
      <c r="D42" s="97">
        <v>10</v>
      </c>
      <c r="E42" s="98"/>
      <c r="F42" s="62"/>
      <c r="G42" s="63">
        <f t="shared" si="3"/>
        <v>0</v>
      </c>
    </row>
    <row r="43" spans="1:7" ht="255">
      <c r="A43" s="40" t="s">
        <v>167</v>
      </c>
      <c r="B43" s="95" t="s">
        <v>131</v>
      </c>
      <c r="C43" s="96" t="s">
        <v>121</v>
      </c>
      <c r="D43" s="97">
        <v>2</v>
      </c>
      <c r="E43" s="98"/>
      <c r="F43" s="62"/>
      <c r="G43" s="63">
        <f t="shared" si="3"/>
        <v>0</v>
      </c>
    </row>
    <row r="44" spans="1:7" ht="255">
      <c r="A44" s="40" t="s">
        <v>168</v>
      </c>
      <c r="B44" s="95" t="s">
        <v>169</v>
      </c>
      <c r="C44" s="96" t="s">
        <v>121</v>
      </c>
      <c r="D44" s="97">
        <v>4</v>
      </c>
      <c r="E44" s="98"/>
      <c r="F44" s="62"/>
      <c r="G44" s="63">
        <f t="shared" si="3"/>
        <v>0</v>
      </c>
    </row>
    <row r="45" spans="1:7" ht="242.25">
      <c r="A45" s="40" t="s">
        <v>170</v>
      </c>
      <c r="B45" s="95" t="s">
        <v>137</v>
      </c>
      <c r="C45" s="96" t="s">
        <v>121</v>
      </c>
      <c r="D45" s="97">
        <v>6</v>
      </c>
      <c r="E45" s="98"/>
      <c r="F45" s="62"/>
      <c r="G45" s="63">
        <f t="shared" si="3"/>
        <v>0</v>
      </c>
    </row>
    <row r="46" spans="1:7" ht="242.25">
      <c r="A46" s="40" t="s">
        <v>171</v>
      </c>
      <c r="B46" s="95" t="s">
        <v>139</v>
      </c>
      <c r="C46" s="96" t="s">
        <v>121</v>
      </c>
      <c r="D46" s="97">
        <v>6</v>
      </c>
      <c r="E46" s="98"/>
      <c r="F46" s="62"/>
      <c r="G46" s="63">
        <f t="shared" si="3"/>
        <v>0</v>
      </c>
    </row>
    <row r="47" spans="1:7" ht="204">
      <c r="A47" s="40" t="s">
        <v>172</v>
      </c>
      <c r="B47" s="95" t="s">
        <v>135</v>
      </c>
      <c r="C47" s="96" t="s">
        <v>121</v>
      </c>
      <c r="D47" s="97">
        <v>2</v>
      </c>
      <c r="E47" s="98"/>
      <c r="F47" s="62"/>
      <c r="G47" s="63">
        <f t="shared" si="3"/>
        <v>0</v>
      </c>
    </row>
    <row r="48" spans="1:7" ht="204">
      <c r="A48" s="40" t="s">
        <v>173</v>
      </c>
      <c r="B48" s="95" t="s">
        <v>141</v>
      </c>
      <c r="C48" s="96" t="s">
        <v>121</v>
      </c>
      <c r="D48" s="97">
        <v>2</v>
      </c>
      <c r="E48" s="98"/>
      <c r="F48" s="62"/>
      <c r="G48" s="63">
        <f t="shared" si="3"/>
        <v>0</v>
      </c>
    </row>
    <row r="49" spans="1:11" ht="255">
      <c r="A49" s="40" t="s">
        <v>174</v>
      </c>
      <c r="B49" s="95" t="s">
        <v>143</v>
      </c>
      <c r="C49" s="96" t="s">
        <v>121</v>
      </c>
      <c r="D49" s="97">
        <v>12</v>
      </c>
      <c r="E49" s="98"/>
      <c r="F49" s="62"/>
      <c r="G49" s="63">
        <f t="shared" si="3"/>
        <v>0</v>
      </c>
    </row>
    <row r="50" spans="1:11" ht="267.75">
      <c r="A50" s="40" t="s">
        <v>175</v>
      </c>
      <c r="B50" s="95" t="s">
        <v>145</v>
      </c>
      <c r="C50" s="96" t="s">
        <v>96</v>
      </c>
      <c r="D50" s="97">
        <v>28</v>
      </c>
      <c r="E50" s="98"/>
      <c r="F50" s="62"/>
      <c r="G50" s="63">
        <f t="shared" si="3"/>
        <v>0</v>
      </c>
    </row>
    <row r="51" spans="1:11" ht="15">
      <c r="A51" s="35"/>
      <c r="B51" s="35"/>
      <c r="C51" s="35"/>
      <c r="D51" s="65"/>
      <c r="E51" s="35"/>
      <c r="F51" s="35"/>
      <c r="G51" s="35"/>
    </row>
    <row r="52" spans="1:11" ht="15">
      <c r="A52" s="35"/>
      <c r="B52" s="35"/>
      <c r="C52" s="35"/>
      <c r="D52" s="65"/>
      <c r="E52" s="35"/>
      <c r="F52" s="35"/>
      <c r="G52" s="35"/>
    </row>
    <row r="53" spans="1:11" ht="15.75">
      <c r="A53" s="66"/>
      <c r="B53" s="67" t="s">
        <v>21</v>
      </c>
      <c r="C53" s="68"/>
      <c r="D53" s="69"/>
      <c r="E53" s="66"/>
      <c r="F53" s="66"/>
      <c r="G53" s="66">
        <f>D53*E53</f>
        <v>0</v>
      </c>
    </row>
    <row r="54" spans="1:11" ht="15">
      <c r="A54" s="35"/>
      <c r="B54" s="35">
        <f>+B17</f>
        <v>0</v>
      </c>
      <c r="C54" s="35"/>
      <c r="D54" s="65"/>
      <c r="E54" s="35"/>
      <c r="F54" s="35"/>
      <c r="G54" s="35">
        <f>+G17</f>
        <v>0</v>
      </c>
    </row>
    <row r="55" spans="1:11" ht="25.5">
      <c r="A55" s="47" t="s">
        <v>32</v>
      </c>
      <c r="B55" s="48" t="str">
        <f>+VLOOKUP($A55,$A$18:$G$52,2,0)</f>
        <v>Conservación periódica de carretera 704 tramo Entr. Carr. Jal 701- Temastián, en el municipio de Totatiche</v>
      </c>
      <c r="C55" s="35"/>
      <c r="D55" s="65"/>
      <c r="E55" s="35"/>
      <c r="F55" s="35"/>
      <c r="G55" s="53">
        <f>+VLOOKUP($A55,$A$18:$G$52,7,0)</f>
        <v>0</v>
      </c>
    </row>
    <row r="56" spans="1:11">
      <c r="A56" s="54" t="s">
        <v>34</v>
      </c>
      <c r="B56" s="93" t="str">
        <f>+VLOOKUP($A56,$A$18:$G$52,2,0)</f>
        <v>TERRACERÍAS</v>
      </c>
      <c r="C56" s="55"/>
      <c r="D56" s="56"/>
      <c r="E56" s="57"/>
      <c r="F56" s="58"/>
      <c r="G56" s="59">
        <f>+VLOOKUP($A56,$A$18:$G$52,7,0)</f>
        <v>0</v>
      </c>
    </row>
    <row r="57" spans="1:11">
      <c r="A57" s="54" t="s">
        <v>35</v>
      </c>
      <c r="B57" s="93" t="str">
        <f>+VLOOKUP($A57,$A$18:$G$52,2,0)</f>
        <v>ESTRUCTURAS Y OBRAS DE DRENAJE</v>
      </c>
      <c r="C57" s="55"/>
      <c r="D57" s="56"/>
      <c r="E57" s="57"/>
      <c r="F57" s="58"/>
      <c r="G57" s="59">
        <f>+VLOOKUP($A57,$A$18:$G$52,7,0)</f>
        <v>0</v>
      </c>
    </row>
    <row r="58" spans="1:11">
      <c r="A58" s="54" t="s">
        <v>36</v>
      </c>
      <c r="B58" s="93" t="str">
        <f>+VLOOKUP($A58,$A$18:$G$52,2,0)</f>
        <v>PAVIMENTOS</v>
      </c>
      <c r="C58" s="55"/>
      <c r="D58" s="56"/>
      <c r="E58" s="57"/>
      <c r="F58" s="58"/>
      <c r="G58" s="59">
        <f>+VLOOKUP($A58,$A$18:$G$52,7,0)</f>
        <v>0</v>
      </c>
    </row>
    <row r="59" spans="1:11">
      <c r="A59" s="54" t="s">
        <v>37</v>
      </c>
      <c r="B59" s="93" t="str">
        <f>+VLOOKUP($A59,$A$18:$G$52,2,0)</f>
        <v>SEÑALAMIENTO</v>
      </c>
      <c r="C59" s="55"/>
      <c r="D59" s="56"/>
      <c r="E59" s="57"/>
      <c r="F59" s="58"/>
      <c r="G59" s="59">
        <f>+VLOOKUP($A59,$A$18:$G$52,7,0)</f>
        <v>0</v>
      </c>
    </row>
    <row r="60" spans="1:11" ht="15">
      <c r="A60" s="73"/>
      <c r="B60" s="70"/>
      <c r="C60" s="35"/>
      <c r="D60" s="65"/>
      <c r="E60" s="35"/>
      <c r="F60" s="35"/>
      <c r="G60" s="71"/>
      <c r="H60" s="72"/>
      <c r="I60" s="72"/>
      <c r="J60" s="72"/>
      <c r="K60" s="5"/>
    </row>
    <row r="61" spans="1:11" ht="15">
      <c r="A61" s="73"/>
      <c r="B61" s="70"/>
      <c r="C61" s="35"/>
      <c r="D61" s="65"/>
      <c r="E61" s="35"/>
      <c r="F61" s="35"/>
      <c r="G61" s="71"/>
      <c r="H61" s="72"/>
      <c r="I61" s="72"/>
      <c r="J61" s="72"/>
      <c r="K61" s="5"/>
    </row>
    <row r="62" spans="1:11">
      <c r="A62" s="74"/>
      <c r="C62" s="75"/>
      <c r="D62" s="76"/>
      <c r="E62" s="77"/>
      <c r="F62" s="18"/>
      <c r="G62" s="78"/>
      <c r="I62" s="84"/>
    </row>
    <row r="63" spans="1:11" s="2" customFormat="1" ht="15">
      <c r="A63" s="123" t="s">
        <v>82</v>
      </c>
      <c r="B63" s="123"/>
      <c r="C63" s="123"/>
      <c r="D63" s="123"/>
      <c r="E63" s="123"/>
      <c r="F63" s="80" t="s">
        <v>83</v>
      </c>
      <c r="G63" s="81">
        <f>+G18</f>
        <v>0</v>
      </c>
      <c r="I63" s="85"/>
      <c r="K63" s="86"/>
    </row>
    <row r="64" spans="1:11" s="3" customFormat="1" ht="15">
      <c r="A64" s="79"/>
      <c r="B64" s="79"/>
      <c r="C64" s="79"/>
      <c r="D64" s="79"/>
      <c r="E64" s="79"/>
      <c r="F64" s="80" t="s">
        <v>84</v>
      </c>
      <c r="G64" s="81">
        <f>+G63*0.16</f>
        <v>0</v>
      </c>
      <c r="K64" s="87"/>
    </row>
    <row r="65" spans="1:11" s="3" customFormat="1" ht="15">
      <c r="A65" s="79"/>
      <c r="B65" s="79"/>
      <c r="C65" s="79"/>
      <c r="D65" s="79"/>
      <c r="E65" s="79"/>
      <c r="F65" s="80" t="s">
        <v>85</v>
      </c>
      <c r="G65" s="81">
        <f>+G63+G64</f>
        <v>0</v>
      </c>
      <c r="K65" s="87"/>
    </row>
    <row r="66" spans="1:11" s="4" customFormat="1">
      <c r="K66" s="88"/>
    </row>
    <row r="69" spans="1:11">
      <c r="H69" s="64"/>
    </row>
    <row r="70" spans="1:11">
      <c r="H70" s="64"/>
    </row>
    <row r="74" spans="1:11">
      <c r="H74" s="82"/>
    </row>
    <row r="81" spans="8:8">
      <c r="H81" s="83"/>
    </row>
    <row r="82" spans="8:8">
      <c r="H82" s="83"/>
    </row>
    <row r="83" spans="8:8">
      <c r="H83" s="83"/>
    </row>
  </sheetData>
  <autoFilter ref="A16:G50" xr:uid="{00000000-0009-0000-0000-000002000000}"/>
  <mergeCells count="12">
    <mergeCell ref="C1:F1"/>
    <mergeCell ref="C6:E6"/>
    <mergeCell ref="C7:E7"/>
    <mergeCell ref="C8:E8"/>
    <mergeCell ref="C9:E9"/>
    <mergeCell ref="C10:F10"/>
    <mergeCell ref="A14:G14"/>
    <mergeCell ref="A63:E63"/>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2" manualBreakCount="2">
    <brk id="28" max="7" man="1"/>
    <brk id="52"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5"/>
  <sheetViews>
    <sheetView showGridLines="0" showZeros="0" view="pageBreakPreview" zoomScale="85" zoomScaleNormal="100" zoomScaleSheetLayoutView="85" workbookViewId="0">
      <selection activeCell="F18" sqref="F18"/>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42"/>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39</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38</v>
      </c>
      <c r="B18" s="48" t="str">
        <f>+B7</f>
        <v>Conservación periódica y reconstrucción de carretera 706 tramo Huejuquilla - Mezquitic, en los municipios de Huejuquilla y Mezquitic</v>
      </c>
      <c r="C18" s="49"/>
      <c r="D18" s="50"/>
      <c r="E18" s="51"/>
      <c r="F18" s="52"/>
      <c r="G18" s="53">
        <f>+G19+G23+G30+G36</f>
        <v>0</v>
      </c>
      <c r="J18" s="64"/>
    </row>
    <row r="19" spans="1:10">
      <c r="A19" s="54" t="s">
        <v>40</v>
      </c>
      <c r="B19" s="94" t="s">
        <v>25</v>
      </c>
      <c r="C19" s="55"/>
      <c r="D19" s="56"/>
      <c r="E19" s="57"/>
      <c r="F19" s="58"/>
      <c r="G19" s="59">
        <f>SUM(G20:G22)</f>
        <v>0</v>
      </c>
    </row>
    <row r="20" spans="1:10" ht="63.75">
      <c r="A20" s="40" t="s">
        <v>176</v>
      </c>
      <c r="B20" s="91" t="s">
        <v>87</v>
      </c>
      <c r="C20" s="115" t="s">
        <v>88</v>
      </c>
      <c r="D20" s="97">
        <v>42</v>
      </c>
      <c r="E20" s="98"/>
      <c r="F20" s="62"/>
      <c r="G20" s="63">
        <f t="shared" ref="G20:G21" si="0">+ROUND(D20*E20,2)</f>
        <v>0</v>
      </c>
    </row>
    <row r="21" spans="1:10" ht="165.75">
      <c r="A21" s="40" t="s">
        <v>177</v>
      </c>
      <c r="B21" s="91" t="s">
        <v>90</v>
      </c>
      <c r="C21" s="96" t="s">
        <v>88</v>
      </c>
      <c r="D21" s="97">
        <v>13.55</v>
      </c>
      <c r="E21" s="98"/>
      <c r="F21" s="62"/>
      <c r="G21" s="63">
        <f t="shared" si="0"/>
        <v>0</v>
      </c>
    </row>
    <row r="22" spans="1:10" ht="267.75">
      <c r="A22" s="40" t="s">
        <v>178</v>
      </c>
      <c r="B22" s="91" t="s">
        <v>92</v>
      </c>
      <c r="C22" s="96" t="s">
        <v>93</v>
      </c>
      <c r="D22" s="97">
        <v>213.69</v>
      </c>
      <c r="E22" s="98"/>
      <c r="F22" s="62"/>
      <c r="G22" s="63">
        <f t="shared" ref="G22" si="1">+ROUND(D22*E22,2)</f>
        <v>0</v>
      </c>
    </row>
    <row r="23" spans="1:10">
      <c r="A23" s="54" t="s">
        <v>41</v>
      </c>
      <c r="B23" s="116" t="s">
        <v>27</v>
      </c>
      <c r="C23" s="100"/>
      <c r="D23" s="101"/>
      <c r="E23" s="102"/>
      <c r="F23" s="58"/>
      <c r="G23" s="59">
        <f>SUM(G24:G29)</f>
        <v>0</v>
      </c>
    </row>
    <row r="24" spans="1:10" ht="165.75">
      <c r="A24" s="40" t="s">
        <v>179</v>
      </c>
      <c r="B24" s="91" t="s">
        <v>95</v>
      </c>
      <c r="C24" s="96" t="s">
        <v>96</v>
      </c>
      <c r="D24" s="97">
        <v>5716.25</v>
      </c>
      <c r="E24" s="98"/>
      <c r="F24" s="62"/>
      <c r="G24" s="63">
        <f t="shared" ref="G24:G29" si="2">+ROUND(D24*E24,2)</f>
        <v>0</v>
      </c>
    </row>
    <row r="25" spans="1:10" ht="242.25">
      <c r="A25" s="40" t="s">
        <v>180</v>
      </c>
      <c r="B25" s="91" t="s">
        <v>98</v>
      </c>
      <c r="C25" s="96" t="s">
        <v>93</v>
      </c>
      <c r="D25" s="97">
        <v>375.12</v>
      </c>
      <c r="E25" s="98"/>
      <c r="F25" s="62"/>
      <c r="G25" s="63">
        <f t="shared" si="2"/>
        <v>0</v>
      </c>
    </row>
    <row r="26" spans="1:10" ht="140.25">
      <c r="A26" s="40" t="s">
        <v>181</v>
      </c>
      <c r="B26" s="91" t="s">
        <v>100</v>
      </c>
      <c r="C26" s="96" t="s">
        <v>93</v>
      </c>
      <c r="D26" s="97">
        <v>254.78</v>
      </c>
      <c r="E26" s="98"/>
      <c r="F26" s="62"/>
      <c r="G26" s="63">
        <f t="shared" si="2"/>
        <v>0</v>
      </c>
    </row>
    <row r="27" spans="1:10" ht="127.5">
      <c r="A27" s="40" t="s">
        <v>182</v>
      </c>
      <c r="B27" s="91" t="s">
        <v>102</v>
      </c>
      <c r="C27" s="96" t="s">
        <v>103</v>
      </c>
      <c r="D27" s="97">
        <v>12589</v>
      </c>
      <c r="E27" s="98"/>
      <c r="F27" s="62"/>
      <c r="G27" s="63">
        <f t="shared" si="2"/>
        <v>0</v>
      </c>
    </row>
    <row r="28" spans="1:10" ht="153">
      <c r="A28" s="40" t="s">
        <v>183</v>
      </c>
      <c r="B28" s="91" t="s">
        <v>105</v>
      </c>
      <c r="C28" s="96" t="s">
        <v>96</v>
      </c>
      <c r="D28" s="97">
        <v>4369.1400000000003</v>
      </c>
      <c r="E28" s="98"/>
      <c r="F28" s="62"/>
      <c r="G28" s="63">
        <f t="shared" si="2"/>
        <v>0</v>
      </c>
    </row>
    <row r="29" spans="1:10" ht="63.75">
      <c r="A29" s="40" t="s">
        <v>184</v>
      </c>
      <c r="B29" s="91" t="s">
        <v>426</v>
      </c>
      <c r="C29" s="96" t="s">
        <v>93</v>
      </c>
      <c r="D29" s="97">
        <v>99.32</v>
      </c>
      <c r="E29" s="98"/>
      <c r="F29" s="62"/>
      <c r="G29" s="63">
        <f t="shared" si="2"/>
        <v>0</v>
      </c>
    </row>
    <row r="30" spans="1:10">
      <c r="A30" s="54" t="s">
        <v>42</v>
      </c>
      <c r="B30" s="116" t="s">
        <v>29</v>
      </c>
      <c r="C30" s="100"/>
      <c r="D30" s="101"/>
      <c r="E30" s="102"/>
      <c r="F30" s="58"/>
      <c r="G30" s="59">
        <f>SUM(G31:G35)</f>
        <v>0</v>
      </c>
    </row>
    <row r="31" spans="1:10" ht="382.5">
      <c r="A31" s="40" t="s">
        <v>185</v>
      </c>
      <c r="B31" s="91" t="s">
        <v>108</v>
      </c>
      <c r="C31" s="96" t="s">
        <v>93</v>
      </c>
      <c r="D31" s="97">
        <v>624.11</v>
      </c>
      <c r="E31" s="98"/>
      <c r="F31" s="62"/>
      <c r="G31" s="63">
        <f t="shared" ref="G31:G35" si="3">+ROUND(D31*E31,2)</f>
        <v>0</v>
      </c>
    </row>
    <row r="32" spans="1:10" ht="242.25">
      <c r="A32" s="40" t="s">
        <v>186</v>
      </c>
      <c r="B32" s="91" t="s">
        <v>110</v>
      </c>
      <c r="C32" s="96" t="s">
        <v>93</v>
      </c>
      <c r="D32" s="97">
        <v>132</v>
      </c>
      <c r="E32" s="98"/>
      <c r="F32" s="62"/>
      <c r="G32" s="63">
        <f t="shared" si="3"/>
        <v>0</v>
      </c>
    </row>
    <row r="33" spans="1:7" ht="178.5">
      <c r="A33" s="40" t="s">
        <v>187</v>
      </c>
      <c r="B33" s="91" t="s">
        <v>112</v>
      </c>
      <c r="C33" s="96" t="s">
        <v>93</v>
      </c>
      <c r="D33" s="97">
        <v>1764.2</v>
      </c>
      <c r="E33" s="98"/>
      <c r="F33" s="62"/>
      <c r="G33" s="63">
        <f t="shared" si="3"/>
        <v>0</v>
      </c>
    </row>
    <row r="34" spans="1:7" ht="153">
      <c r="A34" s="40" t="s">
        <v>188</v>
      </c>
      <c r="B34" s="91" t="s">
        <v>422</v>
      </c>
      <c r="C34" s="96" t="s">
        <v>93</v>
      </c>
      <c r="D34" s="97">
        <v>7784</v>
      </c>
      <c r="E34" s="98"/>
      <c r="F34" s="62"/>
      <c r="G34" s="63">
        <f t="shared" si="3"/>
        <v>0</v>
      </c>
    </row>
    <row r="35" spans="1:7" ht="409.5">
      <c r="A35" s="40" t="s">
        <v>189</v>
      </c>
      <c r="B35" s="91" t="s">
        <v>421</v>
      </c>
      <c r="C35" s="115" t="s">
        <v>103</v>
      </c>
      <c r="D35" s="97">
        <v>8989</v>
      </c>
      <c r="E35" s="98"/>
      <c r="F35" s="62"/>
      <c r="G35" s="63">
        <f t="shared" si="3"/>
        <v>0</v>
      </c>
    </row>
    <row r="36" spans="1:7">
      <c r="A36" s="54" t="s">
        <v>43</v>
      </c>
      <c r="B36" s="116" t="s">
        <v>31</v>
      </c>
      <c r="C36" s="100"/>
      <c r="D36" s="101"/>
      <c r="E36" s="102"/>
      <c r="F36" s="58"/>
      <c r="G36" s="59">
        <f>SUM(G37:G52)</f>
        <v>0</v>
      </c>
    </row>
    <row r="37" spans="1:7" ht="89.25">
      <c r="A37" s="40" t="s">
        <v>190</v>
      </c>
      <c r="B37" s="95" t="s">
        <v>116</v>
      </c>
      <c r="C37" s="96" t="s">
        <v>96</v>
      </c>
      <c r="D37" s="97">
        <v>83400</v>
      </c>
      <c r="E37" s="98"/>
      <c r="F37" s="62"/>
      <c r="G37" s="63">
        <f t="shared" ref="G37:G52" si="4">+ROUND(D37*E37,2)</f>
        <v>0</v>
      </c>
    </row>
    <row r="38" spans="1:7" ht="89.25">
      <c r="A38" s="40" t="s">
        <v>191</v>
      </c>
      <c r="B38" s="91" t="s">
        <v>118</v>
      </c>
      <c r="C38" s="96" t="s">
        <v>103</v>
      </c>
      <c r="D38" s="97">
        <v>498.55</v>
      </c>
      <c r="E38" s="98"/>
      <c r="F38" s="62"/>
      <c r="G38" s="63">
        <f t="shared" si="4"/>
        <v>0</v>
      </c>
    </row>
    <row r="39" spans="1:7" ht="38.25">
      <c r="A39" s="40" t="s">
        <v>192</v>
      </c>
      <c r="B39" s="91" t="s">
        <v>120</v>
      </c>
      <c r="C39" s="96" t="s">
        <v>121</v>
      </c>
      <c r="D39" s="97">
        <v>658</v>
      </c>
      <c r="E39" s="98"/>
      <c r="F39" s="62"/>
      <c r="G39" s="63">
        <f t="shared" si="4"/>
        <v>0</v>
      </c>
    </row>
    <row r="40" spans="1:7" ht="51">
      <c r="A40" s="40" t="s">
        <v>193</v>
      </c>
      <c r="B40" s="91" t="s">
        <v>123</v>
      </c>
      <c r="C40" s="96" t="s">
        <v>121</v>
      </c>
      <c r="D40" s="97">
        <v>5638</v>
      </c>
      <c r="E40" s="98"/>
      <c r="F40" s="62"/>
      <c r="G40" s="63">
        <f t="shared" si="4"/>
        <v>0</v>
      </c>
    </row>
    <row r="41" spans="1:7" ht="51">
      <c r="A41" s="40" t="s">
        <v>194</v>
      </c>
      <c r="B41" s="91" t="s">
        <v>125</v>
      </c>
      <c r="C41" s="96" t="s">
        <v>121</v>
      </c>
      <c r="D41" s="97">
        <v>2819</v>
      </c>
      <c r="E41" s="98"/>
      <c r="F41" s="62"/>
      <c r="G41" s="63">
        <f t="shared" si="4"/>
        <v>0</v>
      </c>
    </row>
    <row r="42" spans="1:7" ht="255">
      <c r="A42" s="40" t="s">
        <v>195</v>
      </c>
      <c r="B42" s="91" t="s">
        <v>127</v>
      </c>
      <c r="C42" s="96" t="s">
        <v>121</v>
      </c>
      <c r="D42" s="97">
        <v>396</v>
      </c>
      <c r="E42" s="98"/>
      <c r="F42" s="62"/>
      <c r="G42" s="63">
        <f t="shared" si="4"/>
        <v>0</v>
      </c>
    </row>
    <row r="43" spans="1:7" ht="255">
      <c r="A43" s="40" t="s">
        <v>196</v>
      </c>
      <c r="B43" s="91" t="s">
        <v>129</v>
      </c>
      <c r="C43" s="96" t="s">
        <v>121</v>
      </c>
      <c r="D43" s="97">
        <v>18</v>
      </c>
      <c r="E43" s="98"/>
      <c r="F43" s="62"/>
      <c r="G43" s="63">
        <f t="shared" si="4"/>
        <v>0</v>
      </c>
    </row>
    <row r="44" spans="1:7" ht="255">
      <c r="A44" s="40" t="s">
        <v>197</v>
      </c>
      <c r="B44" s="91" t="s">
        <v>169</v>
      </c>
      <c r="C44" s="96" t="s">
        <v>121</v>
      </c>
      <c r="D44" s="97">
        <v>10</v>
      </c>
      <c r="E44" s="98"/>
      <c r="F44" s="62"/>
      <c r="G44" s="63">
        <f t="shared" si="4"/>
        <v>0</v>
      </c>
    </row>
    <row r="45" spans="1:7" ht="255">
      <c r="A45" s="40" t="s">
        <v>198</v>
      </c>
      <c r="B45" s="91" t="s">
        <v>131</v>
      </c>
      <c r="C45" s="96" t="s">
        <v>121</v>
      </c>
      <c r="D45" s="97">
        <v>10</v>
      </c>
      <c r="E45" s="98"/>
      <c r="F45" s="62"/>
      <c r="G45" s="63">
        <f t="shared" si="4"/>
        <v>0</v>
      </c>
    </row>
    <row r="46" spans="1:7" ht="242.25">
      <c r="A46" s="40" t="s">
        <v>199</v>
      </c>
      <c r="B46" s="91" t="s">
        <v>137</v>
      </c>
      <c r="C46" s="96" t="s">
        <v>121</v>
      </c>
      <c r="D46" s="97">
        <v>12</v>
      </c>
      <c r="E46" s="98"/>
      <c r="F46" s="62"/>
      <c r="G46" s="63">
        <f t="shared" si="4"/>
        <v>0</v>
      </c>
    </row>
    <row r="47" spans="1:7" ht="242.25">
      <c r="A47" s="40" t="s">
        <v>200</v>
      </c>
      <c r="B47" s="91" t="s">
        <v>139</v>
      </c>
      <c r="C47" s="96" t="s">
        <v>121</v>
      </c>
      <c r="D47" s="97">
        <v>54</v>
      </c>
      <c r="E47" s="98"/>
      <c r="F47" s="62"/>
      <c r="G47" s="63">
        <f t="shared" si="4"/>
        <v>0</v>
      </c>
    </row>
    <row r="48" spans="1:7" ht="204">
      <c r="A48" s="40" t="s">
        <v>201</v>
      </c>
      <c r="B48" s="89" t="s">
        <v>135</v>
      </c>
      <c r="C48" s="42" t="s">
        <v>121</v>
      </c>
      <c r="D48" s="61">
        <v>4</v>
      </c>
      <c r="E48" s="44"/>
      <c r="F48" s="62"/>
      <c r="G48" s="63">
        <f t="shared" si="4"/>
        <v>0</v>
      </c>
    </row>
    <row r="49" spans="1:11" ht="204">
      <c r="A49" s="40" t="s">
        <v>202</v>
      </c>
      <c r="B49" s="89" t="s">
        <v>141</v>
      </c>
      <c r="C49" s="42" t="s">
        <v>121</v>
      </c>
      <c r="D49" s="61">
        <v>4</v>
      </c>
      <c r="E49" s="44"/>
      <c r="F49" s="62"/>
      <c r="G49" s="63">
        <f t="shared" si="4"/>
        <v>0</v>
      </c>
    </row>
    <row r="50" spans="1:11" ht="255">
      <c r="A50" s="40" t="s">
        <v>203</v>
      </c>
      <c r="B50" s="89" t="s">
        <v>143</v>
      </c>
      <c r="C50" s="42" t="s">
        <v>121</v>
      </c>
      <c r="D50" s="61">
        <v>756</v>
      </c>
      <c r="E50" s="44"/>
      <c r="F50" s="62"/>
      <c r="G50" s="63">
        <f t="shared" si="4"/>
        <v>0</v>
      </c>
    </row>
    <row r="51" spans="1:11" ht="242.25">
      <c r="A51" s="40" t="s">
        <v>204</v>
      </c>
      <c r="B51" s="89" t="s">
        <v>205</v>
      </c>
      <c r="C51" s="42" t="s">
        <v>121</v>
      </c>
      <c r="D51" s="61">
        <v>4</v>
      </c>
      <c r="E51" s="44"/>
      <c r="F51" s="62"/>
      <c r="G51" s="63">
        <f t="shared" si="4"/>
        <v>0</v>
      </c>
    </row>
    <row r="52" spans="1:11" ht="267.75">
      <c r="A52" s="40" t="s">
        <v>206</v>
      </c>
      <c r="B52" s="89" t="s">
        <v>145</v>
      </c>
      <c r="C52" s="42" t="s">
        <v>96</v>
      </c>
      <c r="D52" s="61">
        <v>2259</v>
      </c>
      <c r="E52" s="44"/>
      <c r="F52" s="62"/>
      <c r="G52" s="63">
        <f t="shared" si="4"/>
        <v>0</v>
      </c>
    </row>
    <row r="53" spans="1:11" ht="15">
      <c r="A53" s="35"/>
      <c r="B53" s="35"/>
      <c r="C53" s="35"/>
      <c r="D53" s="65"/>
      <c r="E53" s="35"/>
      <c r="F53" s="35"/>
      <c r="G53" s="35"/>
    </row>
    <row r="54" spans="1:11" ht="15">
      <c r="A54" s="35"/>
      <c r="B54" s="35"/>
      <c r="C54" s="35"/>
      <c r="D54" s="65"/>
      <c r="E54" s="35"/>
      <c r="F54" s="35"/>
      <c r="G54" s="35"/>
    </row>
    <row r="55" spans="1:11" ht="15.75">
      <c r="A55" s="66"/>
      <c r="B55" s="67" t="s">
        <v>21</v>
      </c>
      <c r="C55" s="68"/>
      <c r="D55" s="69"/>
      <c r="E55" s="66"/>
      <c r="F55" s="66"/>
      <c r="G55" s="66">
        <f>D55*E55</f>
        <v>0</v>
      </c>
    </row>
    <row r="56" spans="1:11" ht="15">
      <c r="A56" s="35"/>
      <c r="B56" s="35">
        <f>+B17</f>
        <v>0</v>
      </c>
      <c r="C56" s="35"/>
      <c r="D56" s="65"/>
      <c r="E56" s="35"/>
      <c r="F56" s="35"/>
      <c r="G56" s="35">
        <f>+G17</f>
        <v>0</v>
      </c>
    </row>
    <row r="57" spans="1:11" ht="38.25">
      <c r="A57" s="47" t="s">
        <v>38</v>
      </c>
      <c r="B57" s="48" t="str">
        <f>+VLOOKUP($A57,$A$18:$G$54,2,0)</f>
        <v>Conservación periódica y reconstrucción de carretera 706 tramo Huejuquilla - Mezquitic, en los municipios de Huejuquilla y Mezquitic</v>
      </c>
      <c r="C57" s="35"/>
      <c r="D57" s="65"/>
      <c r="E57" s="35"/>
      <c r="F57" s="35"/>
      <c r="G57" s="53">
        <f>+VLOOKUP($A57,$A$18:$G$54,7,0)</f>
        <v>0</v>
      </c>
    </row>
    <row r="58" spans="1:11">
      <c r="A58" s="54" t="s">
        <v>40</v>
      </c>
      <c r="B58" s="93" t="str">
        <f>+VLOOKUP($A58,$A$18:$G$54,2,0)</f>
        <v>TERRACERÍAS</v>
      </c>
      <c r="C58" s="55"/>
      <c r="D58" s="56"/>
      <c r="E58" s="57"/>
      <c r="F58" s="58"/>
      <c r="G58" s="59">
        <f>+VLOOKUP($A58,$A$18:$G$54,7,0)</f>
        <v>0</v>
      </c>
    </row>
    <row r="59" spans="1:11">
      <c r="A59" s="54" t="s">
        <v>41</v>
      </c>
      <c r="B59" s="93" t="str">
        <f>+VLOOKUP($A59,$A$18:$G$54,2,0)</f>
        <v>ESTRUCTURAS Y OBRAS DE DRENAJE</v>
      </c>
      <c r="C59" s="55"/>
      <c r="D59" s="56"/>
      <c r="E59" s="57"/>
      <c r="F59" s="58"/>
      <c r="G59" s="59">
        <f>+VLOOKUP($A59,$A$18:$G$54,7,0)</f>
        <v>0</v>
      </c>
    </row>
    <row r="60" spans="1:11">
      <c r="A60" s="54" t="s">
        <v>42</v>
      </c>
      <c r="B60" s="93" t="str">
        <f>+VLOOKUP($A60,$A$18:$G$54,2,0)</f>
        <v>PAVIMENTOS</v>
      </c>
      <c r="C60" s="55"/>
      <c r="D60" s="56"/>
      <c r="E60" s="57"/>
      <c r="F60" s="58"/>
      <c r="G60" s="59">
        <f>+VLOOKUP($A60,$A$18:$G$54,7,0)</f>
        <v>0</v>
      </c>
    </row>
    <row r="61" spans="1:11">
      <c r="A61" s="54" t="s">
        <v>43</v>
      </c>
      <c r="B61" s="93" t="str">
        <f>+VLOOKUP($A61,$A$18:$G$54,2,0)</f>
        <v>SEÑALAMIENTO</v>
      </c>
      <c r="C61" s="55"/>
      <c r="D61" s="56"/>
      <c r="E61" s="57"/>
      <c r="F61" s="58"/>
      <c r="G61" s="59">
        <f>+VLOOKUP($A61,$A$18:$G$54,7,0)</f>
        <v>0</v>
      </c>
    </row>
    <row r="62" spans="1:11" ht="15">
      <c r="A62" s="73"/>
      <c r="B62" s="70"/>
      <c r="C62" s="35"/>
      <c r="D62" s="65"/>
      <c r="E62" s="35"/>
      <c r="F62" s="35"/>
      <c r="G62" s="71"/>
      <c r="H62" s="72"/>
      <c r="I62" s="72"/>
      <c r="J62" s="72"/>
      <c r="K62" s="5"/>
    </row>
    <row r="63" spans="1:11" ht="15">
      <c r="A63" s="73"/>
      <c r="B63" s="70"/>
      <c r="C63" s="35"/>
      <c r="D63" s="65"/>
      <c r="E63" s="35"/>
      <c r="F63" s="35"/>
      <c r="G63" s="71"/>
      <c r="H63" s="72"/>
      <c r="I63" s="72"/>
      <c r="J63" s="72"/>
      <c r="K63" s="5"/>
    </row>
    <row r="64" spans="1:11">
      <c r="A64" s="74"/>
      <c r="C64" s="75"/>
      <c r="D64" s="76"/>
      <c r="E64" s="77"/>
      <c r="F64" s="18"/>
      <c r="G64" s="78"/>
      <c r="I64" s="84"/>
    </row>
    <row r="65" spans="1:11" s="2" customFormat="1" ht="15">
      <c r="A65" s="123" t="s">
        <v>82</v>
      </c>
      <c r="B65" s="123"/>
      <c r="C65" s="123"/>
      <c r="D65" s="123"/>
      <c r="E65" s="123"/>
      <c r="F65" s="80" t="s">
        <v>83</v>
      </c>
      <c r="G65" s="81">
        <f>+G18</f>
        <v>0</v>
      </c>
      <c r="I65" s="85"/>
      <c r="K65" s="86"/>
    </row>
    <row r="66" spans="1:11" s="3" customFormat="1" ht="15">
      <c r="A66" s="79"/>
      <c r="B66" s="79"/>
      <c r="C66" s="79"/>
      <c r="D66" s="79"/>
      <c r="E66" s="79"/>
      <c r="F66" s="80" t="s">
        <v>84</v>
      </c>
      <c r="G66" s="81">
        <f>+G65*0.16</f>
        <v>0</v>
      </c>
      <c r="K66" s="87"/>
    </row>
    <row r="67" spans="1:11" s="3" customFormat="1" ht="15">
      <c r="A67" s="79"/>
      <c r="B67" s="79"/>
      <c r="C67" s="79"/>
      <c r="D67" s="79"/>
      <c r="E67" s="79"/>
      <c r="F67" s="80" t="s">
        <v>85</v>
      </c>
      <c r="G67" s="81">
        <f>+G65+G66</f>
        <v>0</v>
      </c>
      <c r="K67" s="87"/>
    </row>
    <row r="68" spans="1:11" s="4" customFormat="1">
      <c r="K68" s="88"/>
    </row>
    <row r="71" spans="1:11">
      <c r="H71" s="64"/>
    </row>
    <row r="72" spans="1:11">
      <c r="H72" s="64"/>
    </row>
    <row r="76" spans="1:11">
      <c r="H76" s="82"/>
    </row>
    <row r="83" spans="8:8">
      <c r="H83" s="83"/>
    </row>
    <row r="84" spans="8:8">
      <c r="H84" s="83"/>
    </row>
    <row r="85" spans="8:8">
      <c r="H85" s="83"/>
    </row>
  </sheetData>
  <autoFilter ref="A16:G52" xr:uid="{00000000-0009-0000-0000-000003000000}"/>
  <mergeCells count="12">
    <mergeCell ref="C1:F1"/>
    <mergeCell ref="C6:E6"/>
    <mergeCell ref="C7:E7"/>
    <mergeCell ref="C8:E8"/>
    <mergeCell ref="C9:E9"/>
    <mergeCell ref="C10:F10"/>
    <mergeCell ref="A14:G14"/>
    <mergeCell ref="A65:E65"/>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54"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6"/>
  <sheetViews>
    <sheetView showGridLines="0" showZeros="0" view="pageBreakPreview" topLeftCell="A51" zoomScale="85" zoomScaleNormal="100" zoomScaleSheetLayoutView="85" workbookViewId="0">
      <selection activeCell="G10" sqref="G10"/>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42"/>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45</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44</v>
      </c>
      <c r="B18" s="48" t="str">
        <f>+B7</f>
        <v>Conservación periódica y reconstrucción de carretera 710 tramo E.C. 702 - Bolaños - Huilacatitlán, en el municipio de Bolaños</v>
      </c>
      <c r="C18" s="49"/>
      <c r="D18" s="50"/>
      <c r="E18" s="51"/>
      <c r="F18" s="52"/>
      <c r="G18" s="53">
        <f>+G19+G23+G30+G36</f>
        <v>0</v>
      </c>
      <c r="J18" s="64"/>
    </row>
    <row r="19" spans="1:10">
      <c r="A19" s="54" t="s">
        <v>46</v>
      </c>
      <c r="B19" s="94" t="s">
        <v>25</v>
      </c>
      <c r="C19" s="55"/>
      <c r="D19" s="56"/>
      <c r="E19" s="57"/>
      <c r="F19" s="58"/>
      <c r="G19" s="59">
        <f>SUM(G20:G22)</f>
        <v>0</v>
      </c>
    </row>
    <row r="20" spans="1:10" ht="63.75">
      <c r="A20" s="40" t="s">
        <v>207</v>
      </c>
      <c r="B20" s="91" t="s">
        <v>87</v>
      </c>
      <c r="C20" s="115" t="s">
        <v>88</v>
      </c>
      <c r="D20" s="97">
        <v>6.5</v>
      </c>
      <c r="E20" s="98"/>
      <c r="F20" s="62"/>
      <c r="G20" s="63">
        <f t="shared" ref="G20:G21" si="0">+ROUND(D20*E20,2)</f>
        <v>0</v>
      </c>
    </row>
    <row r="21" spans="1:10" ht="165.75">
      <c r="A21" s="40" t="s">
        <v>208</v>
      </c>
      <c r="B21" s="91" t="s">
        <v>90</v>
      </c>
      <c r="C21" s="96" t="s">
        <v>88</v>
      </c>
      <c r="D21" s="97">
        <v>1.5</v>
      </c>
      <c r="E21" s="98"/>
      <c r="F21" s="62"/>
      <c r="G21" s="63">
        <f t="shared" si="0"/>
        <v>0</v>
      </c>
    </row>
    <row r="22" spans="1:10" ht="267.75">
      <c r="A22" s="40" t="s">
        <v>209</v>
      </c>
      <c r="B22" s="91" t="s">
        <v>92</v>
      </c>
      <c r="C22" s="96" t="s">
        <v>93</v>
      </c>
      <c r="D22" s="97">
        <v>456.89</v>
      </c>
      <c r="E22" s="98"/>
      <c r="F22" s="62"/>
      <c r="G22" s="63">
        <f t="shared" ref="G22" si="1">+ROUND(D22*E22,2)</f>
        <v>0</v>
      </c>
    </row>
    <row r="23" spans="1:10">
      <c r="A23" s="54" t="s">
        <v>47</v>
      </c>
      <c r="B23" s="116" t="s">
        <v>27</v>
      </c>
      <c r="C23" s="100"/>
      <c r="D23" s="101"/>
      <c r="E23" s="102"/>
      <c r="F23" s="58"/>
      <c r="G23" s="59">
        <f>SUM(G24:G29)</f>
        <v>0</v>
      </c>
    </row>
    <row r="24" spans="1:10" ht="165.75">
      <c r="A24" s="40" t="s">
        <v>210</v>
      </c>
      <c r="B24" s="91" t="s">
        <v>95</v>
      </c>
      <c r="C24" s="96" t="s">
        <v>96</v>
      </c>
      <c r="D24" s="97">
        <v>12056</v>
      </c>
      <c r="E24" s="98"/>
      <c r="F24" s="62"/>
      <c r="G24" s="63">
        <f t="shared" ref="G24:G29" si="2">+ROUND(D24*E24,2)</f>
        <v>0</v>
      </c>
    </row>
    <row r="25" spans="1:10" ht="242.25">
      <c r="A25" s="40" t="s">
        <v>211</v>
      </c>
      <c r="B25" s="91" t="s">
        <v>98</v>
      </c>
      <c r="C25" s="96" t="s">
        <v>93</v>
      </c>
      <c r="D25" s="97">
        <v>275.14</v>
      </c>
      <c r="E25" s="98"/>
      <c r="F25" s="62"/>
      <c r="G25" s="63">
        <f t="shared" si="2"/>
        <v>0</v>
      </c>
    </row>
    <row r="26" spans="1:10" ht="140.25">
      <c r="A26" s="40" t="s">
        <v>212</v>
      </c>
      <c r="B26" s="91" t="s">
        <v>100</v>
      </c>
      <c r="C26" s="96" t="s">
        <v>93</v>
      </c>
      <c r="D26" s="97">
        <v>203.56</v>
      </c>
      <c r="E26" s="98"/>
      <c r="F26" s="62"/>
      <c r="G26" s="63">
        <f t="shared" si="2"/>
        <v>0</v>
      </c>
    </row>
    <row r="27" spans="1:10" ht="127.5">
      <c r="A27" s="40" t="s">
        <v>213</v>
      </c>
      <c r="B27" s="91" t="s">
        <v>102</v>
      </c>
      <c r="C27" s="96" t="s">
        <v>103</v>
      </c>
      <c r="D27" s="97">
        <v>7869.25</v>
      </c>
      <c r="E27" s="98"/>
      <c r="F27" s="62"/>
      <c r="G27" s="63">
        <f t="shared" si="2"/>
        <v>0</v>
      </c>
    </row>
    <row r="28" spans="1:10" ht="153">
      <c r="A28" s="40" t="s">
        <v>214</v>
      </c>
      <c r="B28" s="91" t="s">
        <v>105</v>
      </c>
      <c r="C28" s="96" t="s">
        <v>96</v>
      </c>
      <c r="D28" s="97">
        <v>3256.88</v>
      </c>
      <c r="E28" s="98"/>
      <c r="F28" s="62"/>
      <c r="G28" s="63">
        <f t="shared" si="2"/>
        <v>0</v>
      </c>
    </row>
    <row r="29" spans="1:10" ht="63.75">
      <c r="A29" s="40" t="s">
        <v>215</v>
      </c>
      <c r="B29" s="91" t="s">
        <v>425</v>
      </c>
      <c r="C29" s="96" t="s">
        <v>93</v>
      </c>
      <c r="D29" s="97">
        <v>102.35</v>
      </c>
      <c r="E29" s="98"/>
      <c r="F29" s="62"/>
      <c r="G29" s="63">
        <f t="shared" si="2"/>
        <v>0</v>
      </c>
    </row>
    <row r="30" spans="1:10">
      <c r="A30" s="54" t="s">
        <v>48</v>
      </c>
      <c r="B30" s="116" t="s">
        <v>29</v>
      </c>
      <c r="C30" s="100"/>
      <c r="D30" s="101"/>
      <c r="E30" s="102"/>
      <c r="F30" s="58"/>
      <c r="G30" s="59">
        <f>SUM(G31:G35)</f>
        <v>0</v>
      </c>
    </row>
    <row r="31" spans="1:10" ht="382.5">
      <c r="A31" s="40" t="s">
        <v>216</v>
      </c>
      <c r="B31" s="91" t="s">
        <v>108</v>
      </c>
      <c r="C31" s="96" t="s">
        <v>93</v>
      </c>
      <c r="D31" s="97">
        <v>151.87</v>
      </c>
      <c r="E31" s="98"/>
      <c r="F31" s="62"/>
      <c r="G31" s="63">
        <f t="shared" ref="G31:G35" si="3">+ROUND(D31*E31,2)</f>
        <v>0</v>
      </c>
    </row>
    <row r="32" spans="1:10" ht="242.25">
      <c r="A32" s="40" t="s">
        <v>217</v>
      </c>
      <c r="B32" s="91" t="s">
        <v>110</v>
      </c>
      <c r="C32" s="96" t="s">
        <v>93</v>
      </c>
      <c r="D32" s="97">
        <v>109.1</v>
      </c>
      <c r="E32" s="98"/>
      <c r="F32" s="62"/>
      <c r="G32" s="63">
        <f t="shared" si="3"/>
        <v>0</v>
      </c>
    </row>
    <row r="33" spans="1:7" ht="178.5">
      <c r="A33" s="40" t="s">
        <v>218</v>
      </c>
      <c r="B33" s="91" t="s">
        <v>112</v>
      </c>
      <c r="C33" s="96" t="s">
        <v>93</v>
      </c>
      <c r="D33" s="97">
        <v>976</v>
      </c>
      <c r="E33" s="98"/>
      <c r="F33" s="62"/>
      <c r="G33" s="63">
        <f t="shared" si="3"/>
        <v>0</v>
      </c>
    </row>
    <row r="34" spans="1:7" ht="153">
      <c r="A34" s="40" t="s">
        <v>219</v>
      </c>
      <c r="B34" s="91" t="s">
        <v>423</v>
      </c>
      <c r="C34" s="96" t="s">
        <v>93</v>
      </c>
      <c r="D34" s="97">
        <v>3032</v>
      </c>
      <c r="E34" s="98"/>
      <c r="F34" s="62"/>
      <c r="G34" s="63">
        <f t="shared" si="3"/>
        <v>0</v>
      </c>
    </row>
    <row r="35" spans="1:7" ht="409.5">
      <c r="A35" s="40" t="s">
        <v>220</v>
      </c>
      <c r="B35" s="91" t="s">
        <v>424</v>
      </c>
      <c r="C35" s="115" t="s">
        <v>103</v>
      </c>
      <c r="D35" s="97">
        <v>12598</v>
      </c>
      <c r="E35" s="98"/>
      <c r="F35" s="62"/>
      <c r="G35" s="63">
        <f t="shared" si="3"/>
        <v>0</v>
      </c>
    </row>
    <row r="36" spans="1:7">
      <c r="A36" s="54" t="s">
        <v>49</v>
      </c>
      <c r="B36" s="116" t="s">
        <v>31</v>
      </c>
      <c r="C36" s="100"/>
      <c r="D36" s="101"/>
      <c r="E36" s="102"/>
      <c r="F36" s="58"/>
      <c r="G36" s="59">
        <f>SUM(G37:G52)</f>
        <v>0</v>
      </c>
    </row>
    <row r="37" spans="1:7" ht="89.25">
      <c r="A37" s="40" t="s">
        <v>221</v>
      </c>
      <c r="B37" s="95" t="s">
        <v>116</v>
      </c>
      <c r="C37" s="96" t="s">
        <v>96</v>
      </c>
      <c r="D37" s="97">
        <v>22740</v>
      </c>
      <c r="E37" s="98"/>
      <c r="F37" s="62"/>
      <c r="G37" s="63">
        <f t="shared" ref="G37:G52" si="4">+ROUND(D37*E37,2)</f>
        <v>0</v>
      </c>
    </row>
    <row r="38" spans="1:7" ht="89.25">
      <c r="A38" s="40" t="s">
        <v>222</v>
      </c>
      <c r="B38" s="91" t="s">
        <v>118</v>
      </c>
      <c r="C38" s="96" t="s">
        <v>103</v>
      </c>
      <c r="D38" s="97">
        <v>212.55</v>
      </c>
      <c r="E38" s="98"/>
      <c r="F38" s="62"/>
      <c r="G38" s="63">
        <f t="shared" si="4"/>
        <v>0</v>
      </c>
    </row>
    <row r="39" spans="1:7" ht="38.25">
      <c r="A39" s="40" t="s">
        <v>223</v>
      </c>
      <c r="B39" s="91" t="s">
        <v>120</v>
      </c>
      <c r="C39" s="96" t="s">
        <v>121</v>
      </c>
      <c r="D39" s="97">
        <v>68</v>
      </c>
      <c r="E39" s="98"/>
      <c r="F39" s="62"/>
      <c r="G39" s="63">
        <f t="shared" si="4"/>
        <v>0</v>
      </c>
    </row>
    <row r="40" spans="1:7" ht="51">
      <c r="A40" s="40" t="s">
        <v>224</v>
      </c>
      <c r="B40" s="91" t="s">
        <v>123</v>
      </c>
      <c r="C40" s="96" t="s">
        <v>121</v>
      </c>
      <c r="D40" s="97">
        <v>1438</v>
      </c>
      <c r="E40" s="98"/>
      <c r="F40" s="62"/>
      <c r="G40" s="63">
        <f t="shared" si="4"/>
        <v>0</v>
      </c>
    </row>
    <row r="41" spans="1:7" ht="51">
      <c r="A41" s="40" t="s">
        <v>225</v>
      </c>
      <c r="B41" s="91" t="s">
        <v>125</v>
      </c>
      <c r="C41" s="96" t="s">
        <v>121</v>
      </c>
      <c r="D41" s="97">
        <v>719</v>
      </c>
      <c r="E41" s="98"/>
      <c r="F41" s="62"/>
      <c r="G41" s="63">
        <f t="shared" si="4"/>
        <v>0</v>
      </c>
    </row>
    <row r="42" spans="1:7" ht="255">
      <c r="A42" s="40" t="s">
        <v>226</v>
      </c>
      <c r="B42" s="91" t="s">
        <v>127</v>
      </c>
      <c r="C42" s="96" t="s">
        <v>121</v>
      </c>
      <c r="D42" s="97">
        <v>98</v>
      </c>
      <c r="E42" s="98"/>
      <c r="F42" s="62"/>
      <c r="G42" s="63">
        <f t="shared" si="4"/>
        <v>0</v>
      </c>
    </row>
    <row r="43" spans="1:7" ht="255">
      <c r="A43" s="40" t="s">
        <v>227</v>
      </c>
      <c r="B43" s="91" t="s">
        <v>129</v>
      </c>
      <c r="C43" s="96" t="s">
        <v>121</v>
      </c>
      <c r="D43" s="97">
        <v>14</v>
      </c>
      <c r="E43" s="98"/>
      <c r="F43" s="62"/>
      <c r="G43" s="63">
        <f t="shared" si="4"/>
        <v>0</v>
      </c>
    </row>
    <row r="44" spans="1:7" ht="255">
      <c r="A44" s="40" t="s">
        <v>228</v>
      </c>
      <c r="B44" s="91" t="s">
        <v>169</v>
      </c>
      <c r="C44" s="96" t="s">
        <v>121</v>
      </c>
      <c r="D44" s="97">
        <v>4</v>
      </c>
      <c r="E44" s="98"/>
      <c r="F44" s="62"/>
      <c r="G44" s="63">
        <f t="shared" si="4"/>
        <v>0</v>
      </c>
    </row>
    <row r="45" spans="1:7" ht="255">
      <c r="A45" s="40" t="s">
        <v>229</v>
      </c>
      <c r="B45" s="91" t="s">
        <v>131</v>
      </c>
      <c r="C45" s="96" t="s">
        <v>121</v>
      </c>
      <c r="D45" s="97">
        <v>8</v>
      </c>
      <c r="E45" s="98"/>
      <c r="F45" s="62"/>
      <c r="G45" s="63">
        <f t="shared" si="4"/>
        <v>0</v>
      </c>
    </row>
    <row r="46" spans="1:7" ht="242.25">
      <c r="A46" s="40" t="s">
        <v>230</v>
      </c>
      <c r="B46" s="91" t="s">
        <v>137</v>
      </c>
      <c r="C46" s="96" t="s">
        <v>121</v>
      </c>
      <c r="D46" s="97">
        <v>4</v>
      </c>
      <c r="E46" s="98"/>
      <c r="F46" s="62"/>
      <c r="G46" s="63">
        <f t="shared" si="4"/>
        <v>0</v>
      </c>
    </row>
    <row r="47" spans="1:7" ht="242.25">
      <c r="A47" s="40" t="s">
        <v>231</v>
      </c>
      <c r="B47" s="91" t="s">
        <v>139</v>
      </c>
      <c r="C47" s="96" t="s">
        <v>121</v>
      </c>
      <c r="D47" s="97">
        <v>14</v>
      </c>
      <c r="E47" s="98"/>
      <c r="F47" s="62"/>
      <c r="G47" s="63">
        <f t="shared" si="4"/>
        <v>0</v>
      </c>
    </row>
    <row r="48" spans="1:7" ht="204">
      <c r="A48" s="40" t="s">
        <v>232</v>
      </c>
      <c r="B48" s="91" t="s">
        <v>135</v>
      </c>
      <c r="C48" s="96" t="s">
        <v>121</v>
      </c>
      <c r="D48" s="97">
        <v>2</v>
      </c>
      <c r="E48" s="98"/>
      <c r="F48" s="62"/>
      <c r="G48" s="63">
        <f t="shared" si="4"/>
        <v>0</v>
      </c>
    </row>
    <row r="49" spans="1:11" ht="204">
      <c r="A49" s="40" t="s">
        <v>233</v>
      </c>
      <c r="B49" s="91" t="s">
        <v>141</v>
      </c>
      <c r="C49" s="96" t="s">
        <v>121</v>
      </c>
      <c r="D49" s="97">
        <v>2</v>
      </c>
      <c r="E49" s="98"/>
      <c r="F49" s="62"/>
      <c r="G49" s="63">
        <f t="shared" si="4"/>
        <v>0</v>
      </c>
    </row>
    <row r="50" spans="1:11" ht="255">
      <c r="A50" s="40" t="s">
        <v>234</v>
      </c>
      <c r="B50" s="89" t="s">
        <v>143</v>
      </c>
      <c r="C50" s="42" t="s">
        <v>121</v>
      </c>
      <c r="D50" s="61">
        <v>332</v>
      </c>
      <c r="E50" s="44"/>
      <c r="F50" s="62"/>
      <c r="G50" s="63">
        <f t="shared" si="4"/>
        <v>0</v>
      </c>
    </row>
    <row r="51" spans="1:11" ht="242.25">
      <c r="A51" s="40" t="s">
        <v>235</v>
      </c>
      <c r="B51" s="89" t="s">
        <v>205</v>
      </c>
      <c r="C51" s="42" t="s">
        <v>121</v>
      </c>
      <c r="D51" s="61">
        <v>4</v>
      </c>
      <c r="E51" s="44"/>
      <c r="F51" s="62"/>
      <c r="G51" s="63">
        <f t="shared" si="4"/>
        <v>0</v>
      </c>
    </row>
    <row r="52" spans="1:11" ht="267.75">
      <c r="A52" s="40" t="s">
        <v>236</v>
      </c>
      <c r="B52" s="89" t="s">
        <v>145</v>
      </c>
      <c r="C52" s="42" t="s">
        <v>96</v>
      </c>
      <c r="D52" s="61">
        <v>370</v>
      </c>
      <c r="E52" s="44"/>
      <c r="F52" s="62"/>
      <c r="G52" s="63">
        <f t="shared" si="4"/>
        <v>0</v>
      </c>
    </row>
    <row r="53" spans="1:11" ht="15">
      <c r="A53" s="35"/>
      <c r="B53" s="35"/>
      <c r="C53" s="35"/>
      <c r="D53" s="65"/>
      <c r="E53" s="35"/>
      <c r="F53" s="35"/>
      <c r="G53" s="90"/>
    </row>
    <row r="54" spans="1:11" ht="15">
      <c r="A54" s="35"/>
      <c r="B54" s="35"/>
      <c r="C54" s="35"/>
      <c r="D54" s="65"/>
      <c r="E54" s="35"/>
      <c r="F54" s="35"/>
      <c r="G54" s="90"/>
    </row>
    <row r="55" spans="1:11" ht="15.75">
      <c r="A55" s="66"/>
      <c r="B55" s="67" t="s">
        <v>21</v>
      </c>
      <c r="C55" s="68"/>
      <c r="D55" s="69"/>
      <c r="E55" s="66"/>
      <c r="F55" s="66"/>
      <c r="G55" s="66">
        <f>D55*E55</f>
        <v>0</v>
      </c>
    </row>
    <row r="56" spans="1:11" ht="15">
      <c r="A56" s="35"/>
      <c r="B56" s="35">
        <f>+B17</f>
        <v>0</v>
      </c>
      <c r="C56" s="35"/>
      <c r="D56" s="65"/>
      <c r="E56" s="35"/>
      <c r="F56" s="35"/>
      <c r="G56" s="35">
        <f>+G17</f>
        <v>0</v>
      </c>
    </row>
    <row r="57" spans="1:11" ht="38.25">
      <c r="A57" s="47" t="s">
        <v>44</v>
      </c>
      <c r="B57" s="48" t="str">
        <f>+VLOOKUP($A57,$A$18:$G$54,2,0)</f>
        <v>Conservación periódica y reconstrucción de carretera 710 tramo E.C. 702 - Bolaños - Huilacatitlán, en el municipio de Bolaños</v>
      </c>
      <c r="C57" s="35"/>
      <c r="D57" s="65"/>
      <c r="E57" s="35"/>
      <c r="F57" s="35"/>
      <c r="G57" s="53">
        <f>+VLOOKUP($A57,$A$18:$G$54,7,0)</f>
        <v>0</v>
      </c>
    </row>
    <row r="58" spans="1:11">
      <c r="A58" s="54" t="s">
        <v>46</v>
      </c>
      <c r="B58" s="93" t="str">
        <f>+VLOOKUP($A58,$A$18:$G$54,2,0)</f>
        <v>TERRACERÍAS</v>
      </c>
      <c r="C58" s="55"/>
      <c r="D58" s="56"/>
      <c r="E58" s="57"/>
      <c r="F58" s="58"/>
      <c r="G58" s="59">
        <f>+VLOOKUP($A58,$A$18:$G$54,7,0)</f>
        <v>0</v>
      </c>
    </row>
    <row r="59" spans="1:11">
      <c r="A59" s="54" t="s">
        <v>47</v>
      </c>
      <c r="B59" s="93" t="str">
        <f>+VLOOKUP($A59,$A$18:$G$54,2,0)</f>
        <v>ESTRUCTURAS Y OBRAS DE DRENAJE</v>
      </c>
      <c r="C59" s="55"/>
      <c r="D59" s="56"/>
      <c r="E59" s="57"/>
      <c r="F59" s="58"/>
      <c r="G59" s="59">
        <f>+VLOOKUP($A59,$A$18:$G$54,7,0)</f>
        <v>0</v>
      </c>
    </row>
    <row r="60" spans="1:11">
      <c r="A60" s="54" t="s">
        <v>48</v>
      </c>
      <c r="B60" s="93" t="str">
        <f>+VLOOKUP($A60,$A$18:$G$54,2,0)</f>
        <v>PAVIMENTOS</v>
      </c>
      <c r="C60" s="55"/>
      <c r="D60" s="56"/>
      <c r="E60" s="57"/>
      <c r="F60" s="58"/>
      <c r="G60" s="59">
        <f>+VLOOKUP($A60,$A$18:$G$54,7,0)</f>
        <v>0</v>
      </c>
    </row>
    <row r="61" spans="1:11">
      <c r="A61" s="54" t="s">
        <v>49</v>
      </c>
      <c r="B61" s="93" t="str">
        <f>+VLOOKUP($A61,$A$18:$G$54,2,0)</f>
        <v>SEÑALAMIENTO</v>
      </c>
      <c r="C61" s="55"/>
      <c r="D61" s="56"/>
      <c r="E61" s="57"/>
      <c r="F61" s="58"/>
      <c r="G61" s="59">
        <f>+VLOOKUP($A61,$A$18:$G$54,7,0)</f>
        <v>0</v>
      </c>
    </row>
    <row r="62" spans="1:11" ht="15">
      <c r="A62" s="73"/>
      <c r="B62" s="70"/>
      <c r="C62" s="35"/>
      <c r="D62" s="65"/>
      <c r="E62" s="35"/>
      <c r="F62" s="35"/>
      <c r="G62" s="71"/>
      <c r="H62" s="72"/>
      <c r="I62" s="72"/>
      <c r="J62" s="72"/>
      <c r="K62" s="5"/>
    </row>
    <row r="63" spans="1:11" ht="15">
      <c r="A63" s="73"/>
      <c r="B63" s="70"/>
      <c r="C63" s="35"/>
      <c r="D63" s="65"/>
      <c r="E63" s="35"/>
      <c r="F63" s="35"/>
      <c r="G63" s="71"/>
      <c r="H63" s="72"/>
      <c r="I63" s="72"/>
      <c r="J63" s="72"/>
      <c r="K63" s="5"/>
    </row>
    <row r="64" spans="1:11" ht="15">
      <c r="A64" s="73"/>
      <c r="B64" s="70"/>
      <c r="C64" s="35"/>
      <c r="D64" s="65"/>
      <c r="E64" s="35"/>
      <c r="F64" s="35"/>
      <c r="G64" s="71"/>
      <c r="H64" s="72"/>
      <c r="I64" s="72"/>
      <c r="J64" s="72"/>
      <c r="K64" s="5"/>
    </row>
    <row r="65" spans="1:11">
      <c r="A65" s="74"/>
      <c r="C65" s="75"/>
      <c r="D65" s="76"/>
      <c r="E65" s="77"/>
      <c r="F65" s="18"/>
      <c r="G65" s="78"/>
      <c r="I65" s="84"/>
    </row>
    <row r="66" spans="1:11" s="2" customFormat="1" ht="15">
      <c r="A66" s="123" t="s">
        <v>82</v>
      </c>
      <c r="B66" s="123"/>
      <c r="C66" s="123"/>
      <c r="D66" s="123"/>
      <c r="E66" s="123"/>
      <c r="F66" s="80" t="s">
        <v>83</v>
      </c>
      <c r="G66" s="81">
        <f>+G18</f>
        <v>0</v>
      </c>
      <c r="I66" s="85"/>
      <c r="K66" s="86"/>
    </row>
    <row r="67" spans="1:11" s="3" customFormat="1" ht="15">
      <c r="A67" s="79"/>
      <c r="B67" s="79"/>
      <c r="C67" s="79"/>
      <c r="D67" s="79"/>
      <c r="E67" s="79"/>
      <c r="F67" s="80" t="s">
        <v>84</v>
      </c>
      <c r="G67" s="81">
        <f>+G66*0.16</f>
        <v>0</v>
      </c>
      <c r="K67" s="87"/>
    </row>
    <row r="68" spans="1:11" s="3" customFormat="1" ht="15">
      <c r="A68" s="79"/>
      <c r="B68" s="79"/>
      <c r="C68" s="79"/>
      <c r="D68" s="79"/>
      <c r="E68" s="79"/>
      <c r="F68" s="80" t="s">
        <v>85</v>
      </c>
      <c r="G68" s="81">
        <f>+G66+G67</f>
        <v>0</v>
      </c>
      <c r="K68" s="87"/>
    </row>
    <row r="69" spans="1:11" s="4" customFormat="1">
      <c r="K69" s="88"/>
    </row>
    <row r="72" spans="1:11">
      <c r="H72" s="64"/>
    </row>
    <row r="73" spans="1:11">
      <c r="H73" s="64"/>
    </row>
    <row r="77" spans="1:11">
      <c r="H77" s="82"/>
    </row>
    <row r="84" spans="8:8">
      <c r="H84" s="83"/>
    </row>
    <row r="85" spans="8:8">
      <c r="H85" s="83"/>
    </row>
    <row r="86" spans="8:8">
      <c r="H86" s="83"/>
    </row>
  </sheetData>
  <autoFilter ref="A16:G52" xr:uid="{00000000-0009-0000-0000-000004000000}"/>
  <mergeCells count="12">
    <mergeCell ref="C1:F1"/>
    <mergeCell ref="C6:E6"/>
    <mergeCell ref="C7:E7"/>
    <mergeCell ref="C8:E8"/>
    <mergeCell ref="C9:E9"/>
    <mergeCell ref="C10:F10"/>
    <mergeCell ref="A14:G14"/>
    <mergeCell ref="A66:E66"/>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54"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7"/>
  <sheetViews>
    <sheetView showGridLines="0" showZeros="0" view="pageBreakPreview" topLeftCell="A16" zoomScale="85" zoomScaleNormal="100" zoomScaleSheetLayoutView="85" workbookViewId="0">
      <selection activeCell="G10" sqref="G10"/>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51</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50</v>
      </c>
      <c r="B18" s="103" t="str">
        <f>+B7</f>
        <v>Conservación periódica y reconstrucción de carretera 711 tramo Bolaños - Tenzompa - Huejuquilla, en los municipios de Bolaños, Huejuquilla el Alto y Mezquitic</v>
      </c>
      <c r="C18" s="104"/>
      <c r="D18" s="105"/>
      <c r="E18" s="51"/>
      <c r="F18" s="52"/>
      <c r="G18" s="53">
        <f>+G19+G23+G30+G38</f>
        <v>0</v>
      </c>
      <c r="J18" s="64"/>
    </row>
    <row r="19" spans="1:10">
      <c r="A19" s="54" t="s">
        <v>52</v>
      </c>
      <c r="B19" s="99" t="s">
        <v>25</v>
      </c>
      <c r="C19" s="100"/>
      <c r="D19" s="101"/>
      <c r="E19" s="102"/>
      <c r="F19" s="58"/>
      <c r="G19" s="59">
        <f>SUM(G20:G22)</f>
        <v>0</v>
      </c>
    </row>
    <row r="20" spans="1:10" ht="63.75">
      <c r="A20" s="40" t="s">
        <v>237</v>
      </c>
      <c r="B20" s="95" t="s">
        <v>87</v>
      </c>
      <c r="C20" s="96" t="s">
        <v>88</v>
      </c>
      <c r="D20" s="97">
        <v>16.89</v>
      </c>
      <c r="E20" s="98"/>
      <c r="F20" s="62"/>
      <c r="G20" s="63">
        <f t="shared" ref="G20:G21" si="0">+ROUND(D20*E20,2)</f>
        <v>0</v>
      </c>
    </row>
    <row r="21" spans="1:10" ht="165.75">
      <c r="A21" s="40" t="s">
        <v>238</v>
      </c>
      <c r="B21" s="95" t="s">
        <v>90</v>
      </c>
      <c r="C21" s="96" t="s">
        <v>88</v>
      </c>
      <c r="D21" s="97">
        <v>14.55</v>
      </c>
      <c r="E21" s="98"/>
      <c r="F21" s="62"/>
      <c r="G21" s="63">
        <f t="shared" si="0"/>
        <v>0</v>
      </c>
    </row>
    <row r="22" spans="1:10" ht="267.75">
      <c r="A22" s="40" t="s">
        <v>239</v>
      </c>
      <c r="B22" s="95" t="s">
        <v>92</v>
      </c>
      <c r="C22" s="96" t="s">
        <v>93</v>
      </c>
      <c r="D22" s="97">
        <v>1987.89</v>
      </c>
      <c r="E22" s="98"/>
      <c r="F22" s="62"/>
      <c r="G22" s="63">
        <f t="shared" ref="G22" si="1">+ROUND(D22*E22,2)</f>
        <v>0</v>
      </c>
    </row>
    <row r="23" spans="1:10">
      <c r="A23" s="54" t="s">
        <v>53</v>
      </c>
      <c r="B23" s="99" t="s">
        <v>27</v>
      </c>
      <c r="C23" s="100"/>
      <c r="D23" s="101"/>
      <c r="E23" s="102"/>
      <c r="F23" s="58"/>
      <c r="G23" s="59">
        <f>SUM(G24:G29)</f>
        <v>0</v>
      </c>
    </row>
    <row r="24" spans="1:10" ht="165.75">
      <c r="A24" s="40" t="s">
        <v>240</v>
      </c>
      <c r="B24" s="95" t="s">
        <v>95</v>
      </c>
      <c r="C24" s="96" t="s">
        <v>96</v>
      </c>
      <c r="D24" s="97">
        <v>25654.78</v>
      </c>
      <c r="E24" s="98"/>
      <c r="F24" s="62"/>
      <c r="G24" s="63">
        <f t="shared" ref="G24:G29" si="2">+ROUND(D24*E24,2)</f>
        <v>0</v>
      </c>
    </row>
    <row r="25" spans="1:10" ht="242.25">
      <c r="A25" s="40" t="s">
        <v>241</v>
      </c>
      <c r="B25" s="95" t="s">
        <v>98</v>
      </c>
      <c r="C25" s="96" t="s">
        <v>93</v>
      </c>
      <c r="D25" s="97">
        <v>878.45</v>
      </c>
      <c r="E25" s="98"/>
      <c r="F25" s="62"/>
      <c r="G25" s="63">
        <f t="shared" si="2"/>
        <v>0</v>
      </c>
    </row>
    <row r="26" spans="1:10" ht="140.25">
      <c r="A26" s="40" t="s">
        <v>242</v>
      </c>
      <c r="B26" s="95" t="s">
        <v>100</v>
      </c>
      <c r="C26" s="96" t="s">
        <v>93</v>
      </c>
      <c r="D26" s="97">
        <v>315.26</v>
      </c>
      <c r="E26" s="98"/>
      <c r="F26" s="62"/>
      <c r="G26" s="63">
        <f t="shared" si="2"/>
        <v>0</v>
      </c>
    </row>
    <row r="27" spans="1:10" ht="127.5">
      <c r="A27" s="40" t="s">
        <v>243</v>
      </c>
      <c r="B27" s="95" t="s">
        <v>102</v>
      </c>
      <c r="C27" s="96" t="s">
        <v>103</v>
      </c>
      <c r="D27" s="97">
        <v>58410</v>
      </c>
      <c r="E27" s="98"/>
      <c r="F27" s="62"/>
      <c r="G27" s="63">
        <f t="shared" si="2"/>
        <v>0</v>
      </c>
    </row>
    <row r="28" spans="1:10" ht="153">
      <c r="A28" s="40" t="s">
        <v>244</v>
      </c>
      <c r="B28" s="95" t="s">
        <v>105</v>
      </c>
      <c r="C28" s="96" t="s">
        <v>96</v>
      </c>
      <c r="D28" s="97">
        <v>7589</v>
      </c>
      <c r="E28" s="98"/>
      <c r="F28" s="62"/>
      <c r="G28" s="63">
        <f t="shared" si="2"/>
        <v>0</v>
      </c>
    </row>
    <row r="29" spans="1:10" ht="63.75">
      <c r="A29" s="40" t="s">
        <v>245</v>
      </c>
      <c r="B29" s="95" t="s">
        <v>425</v>
      </c>
      <c r="C29" s="96" t="s">
        <v>93</v>
      </c>
      <c r="D29" s="97">
        <v>259.89</v>
      </c>
      <c r="E29" s="98"/>
      <c r="F29" s="62"/>
      <c r="G29" s="63">
        <f t="shared" si="2"/>
        <v>0</v>
      </c>
    </row>
    <row r="30" spans="1:10">
      <c r="A30" s="54" t="s">
        <v>54</v>
      </c>
      <c r="B30" s="99" t="s">
        <v>29</v>
      </c>
      <c r="C30" s="100"/>
      <c r="D30" s="101"/>
      <c r="E30" s="102"/>
      <c r="F30" s="58"/>
      <c r="G30" s="59">
        <f>SUM(G31:G37)</f>
        <v>0</v>
      </c>
    </row>
    <row r="31" spans="1:10" ht="153">
      <c r="A31" s="40" t="s">
        <v>246</v>
      </c>
      <c r="B31" s="95" t="s">
        <v>427</v>
      </c>
      <c r="C31" s="96" t="s">
        <v>93</v>
      </c>
      <c r="D31" s="97">
        <v>989.11</v>
      </c>
      <c r="E31" s="98"/>
      <c r="F31" s="62"/>
      <c r="G31" s="63">
        <f t="shared" ref="G31:G37" si="3">+ROUND(D31*E31,2)</f>
        <v>0</v>
      </c>
    </row>
    <row r="32" spans="1:10" ht="153">
      <c r="A32" s="40" t="s">
        <v>247</v>
      </c>
      <c r="B32" s="95" t="s">
        <v>248</v>
      </c>
      <c r="C32" s="96" t="s">
        <v>103</v>
      </c>
      <c r="D32" s="97">
        <v>5689</v>
      </c>
      <c r="E32" s="98"/>
      <c r="F32" s="62"/>
      <c r="G32" s="63">
        <f t="shared" si="3"/>
        <v>0</v>
      </c>
    </row>
    <row r="33" spans="1:7" ht="382.5">
      <c r="A33" s="40" t="s">
        <v>249</v>
      </c>
      <c r="B33" s="95" t="s">
        <v>108</v>
      </c>
      <c r="C33" s="96" t="s">
        <v>93</v>
      </c>
      <c r="D33" s="97">
        <v>398.58</v>
      </c>
      <c r="E33" s="98"/>
      <c r="F33" s="62"/>
      <c r="G33" s="63">
        <f t="shared" si="3"/>
        <v>0</v>
      </c>
    </row>
    <row r="34" spans="1:7" ht="242.25">
      <c r="A34" s="40" t="s">
        <v>250</v>
      </c>
      <c r="B34" s="95" t="s">
        <v>110</v>
      </c>
      <c r="C34" s="96" t="s">
        <v>93</v>
      </c>
      <c r="D34" s="97">
        <v>459.68</v>
      </c>
      <c r="E34" s="98"/>
      <c r="F34" s="62"/>
      <c r="G34" s="63">
        <f t="shared" si="3"/>
        <v>0</v>
      </c>
    </row>
    <row r="35" spans="1:7" ht="178.5">
      <c r="A35" s="40" t="s">
        <v>251</v>
      </c>
      <c r="B35" s="95" t="s">
        <v>112</v>
      </c>
      <c r="C35" s="96" t="s">
        <v>93</v>
      </c>
      <c r="D35" s="97">
        <v>2564</v>
      </c>
      <c r="E35" s="98"/>
      <c r="F35" s="62"/>
      <c r="G35" s="63">
        <f t="shared" si="3"/>
        <v>0</v>
      </c>
    </row>
    <row r="36" spans="1:7" ht="153">
      <c r="A36" s="40" t="s">
        <v>252</v>
      </c>
      <c r="B36" s="95" t="s">
        <v>428</v>
      </c>
      <c r="C36" s="96" t="s">
        <v>93</v>
      </c>
      <c r="D36" s="97">
        <v>8347.5</v>
      </c>
      <c r="E36" s="98"/>
      <c r="F36" s="62"/>
      <c r="G36" s="63">
        <f t="shared" si="3"/>
        <v>0</v>
      </c>
    </row>
    <row r="37" spans="1:7" ht="409.5">
      <c r="A37" s="40" t="s">
        <v>253</v>
      </c>
      <c r="B37" s="95" t="s">
        <v>419</v>
      </c>
      <c r="C37" s="96" t="s">
        <v>103</v>
      </c>
      <c r="D37" s="97">
        <v>22598.78</v>
      </c>
      <c r="E37" s="98"/>
      <c r="F37" s="62"/>
      <c r="G37" s="63">
        <f t="shared" si="3"/>
        <v>0</v>
      </c>
    </row>
    <row r="38" spans="1:7">
      <c r="A38" s="54" t="s">
        <v>55</v>
      </c>
      <c r="B38" s="99" t="s">
        <v>31</v>
      </c>
      <c r="C38" s="100"/>
      <c r="D38" s="101"/>
      <c r="E38" s="102"/>
      <c r="F38" s="58"/>
      <c r="G38" s="59">
        <f>SUM(G39:G54)</f>
        <v>0</v>
      </c>
    </row>
    <row r="39" spans="1:7" ht="89.25">
      <c r="A39" s="40" t="s">
        <v>254</v>
      </c>
      <c r="B39" s="95" t="s">
        <v>116</v>
      </c>
      <c r="C39" s="96" t="s">
        <v>96</v>
      </c>
      <c r="D39" s="97">
        <v>71550</v>
      </c>
      <c r="E39" s="98"/>
      <c r="F39" s="62"/>
      <c r="G39" s="63">
        <f t="shared" ref="G39:G54" si="4">+ROUND(D39*E39,2)</f>
        <v>0</v>
      </c>
    </row>
    <row r="40" spans="1:7" ht="89.25">
      <c r="A40" s="40" t="s">
        <v>255</v>
      </c>
      <c r="B40" s="95" t="s">
        <v>118</v>
      </c>
      <c r="C40" s="96" t="s">
        <v>103</v>
      </c>
      <c r="D40" s="97">
        <v>568.85</v>
      </c>
      <c r="E40" s="98"/>
      <c r="F40" s="62"/>
      <c r="G40" s="63">
        <f t="shared" si="4"/>
        <v>0</v>
      </c>
    </row>
    <row r="41" spans="1:7" ht="38.25">
      <c r="A41" s="40" t="s">
        <v>256</v>
      </c>
      <c r="B41" s="95" t="s">
        <v>120</v>
      </c>
      <c r="C41" s="96" t="s">
        <v>121</v>
      </c>
      <c r="D41" s="97">
        <v>398</v>
      </c>
      <c r="E41" s="98"/>
      <c r="F41" s="62"/>
      <c r="G41" s="63">
        <f t="shared" si="4"/>
        <v>0</v>
      </c>
    </row>
    <row r="42" spans="1:7" ht="51">
      <c r="A42" s="40" t="s">
        <v>257</v>
      </c>
      <c r="B42" s="95" t="s">
        <v>123</v>
      </c>
      <c r="C42" s="96" t="s">
        <v>121</v>
      </c>
      <c r="D42" s="97">
        <v>3238</v>
      </c>
      <c r="E42" s="98"/>
      <c r="F42" s="62"/>
      <c r="G42" s="63">
        <f t="shared" si="4"/>
        <v>0</v>
      </c>
    </row>
    <row r="43" spans="1:7" ht="51">
      <c r="A43" s="40" t="s">
        <v>258</v>
      </c>
      <c r="B43" s="95" t="s">
        <v>125</v>
      </c>
      <c r="C43" s="96" t="s">
        <v>121</v>
      </c>
      <c r="D43" s="97">
        <v>1620</v>
      </c>
      <c r="E43" s="98"/>
      <c r="F43" s="62"/>
      <c r="G43" s="63">
        <f t="shared" si="4"/>
        <v>0</v>
      </c>
    </row>
    <row r="44" spans="1:7" ht="255">
      <c r="A44" s="40" t="s">
        <v>259</v>
      </c>
      <c r="B44" s="95" t="s">
        <v>127</v>
      </c>
      <c r="C44" s="96" t="s">
        <v>121</v>
      </c>
      <c r="D44" s="97">
        <v>356</v>
      </c>
      <c r="E44" s="98"/>
      <c r="F44" s="62"/>
      <c r="G44" s="63">
        <f t="shared" si="4"/>
        <v>0</v>
      </c>
    </row>
    <row r="45" spans="1:7" ht="255">
      <c r="A45" s="40" t="s">
        <v>260</v>
      </c>
      <c r="B45" s="60" t="s">
        <v>129</v>
      </c>
      <c r="C45" s="42" t="s">
        <v>121</v>
      </c>
      <c r="D45" s="61">
        <v>26</v>
      </c>
      <c r="E45" s="44"/>
      <c r="F45" s="62"/>
      <c r="G45" s="63">
        <f t="shared" si="4"/>
        <v>0</v>
      </c>
    </row>
    <row r="46" spans="1:7" ht="255">
      <c r="A46" s="40" t="s">
        <v>261</v>
      </c>
      <c r="B46" s="60" t="s">
        <v>169</v>
      </c>
      <c r="C46" s="42" t="s">
        <v>121</v>
      </c>
      <c r="D46" s="61">
        <v>8</v>
      </c>
      <c r="E46" s="44"/>
      <c r="F46" s="62"/>
      <c r="G46" s="63">
        <f t="shared" si="4"/>
        <v>0</v>
      </c>
    </row>
    <row r="47" spans="1:7" ht="255">
      <c r="A47" s="40" t="s">
        <v>262</v>
      </c>
      <c r="B47" s="60" t="s">
        <v>131</v>
      </c>
      <c r="C47" s="42" t="s">
        <v>121</v>
      </c>
      <c r="D47" s="61">
        <v>10</v>
      </c>
      <c r="E47" s="44"/>
      <c r="F47" s="62"/>
      <c r="G47" s="63">
        <f t="shared" si="4"/>
        <v>0</v>
      </c>
    </row>
    <row r="48" spans="1:7" ht="242.25">
      <c r="A48" s="40" t="s">
        <v>263</v>
      </c>
      <c r="B48" s="60" t="s">
        <v>137</v>
      </c>
      <c r="C48" s="42" t="s">
        <v>121</v>
      </c>
      <c r="D48" s="61">
        <v>22</v>
      </c>
      <c r="E48" s="44"/>
      <c r="F48" s="62"/>
      <c r="G48" s="63">
        <f t="shared" si="4"/>
        <v>0</v>
      </c>
    </row>
    <row r="49" spans="1:11" ht="242.25">
      <c r="A49" s="40" t="s">
        <v>264</v>
      </c>
      <c r="B49" s="60" t="s">
        <v>139</v>
      </c>
      <c r="C49" s="42" t="s">
        <v>121</v>
      </c>
      <c r="D49" s="61">
        <v>46</v>
      </c>
      <c r="E49" s="44"/>
      <c r="F49" s="62"/>
      <c r="G49" s="63">
        <f t="shared" si="4"/>
        <v>0</v>
      </c>
    </row>
    <row r="50" spans="1:11" ht="204">
      <c r="A50" s="40" t="s">
        <v>265</v>
      </c>
      <c r="B50" s="60" t="s">
        <v>135</v>
      </c>
      <c r="C50" s="42" t="s">
        <v>121</v>
      </c>
      <c r="D50" s="61">
        <v>6</v>
      </c>
      <c r="E50" s="44"/>
      <c r="F50" s="62"/>
      <c r="G50" s="63">
        <f t="shared" si="4"/>
        <v>0</v>
      </c>
    </row>
    <row r="51" spans="1:11" ht="204">
      <c r="A51" s="40" t="s">
        <v>266</v>
      </c>
      <c r="B51" s="60" t="s">
        <v>141</v>
      </c>
      <c r="C51" s="42" t="s">
        <v>121</v>
      </c>
      <c r="D51" s="61">
        <v>10</v>
      </c>
      <c r="E51" s="44"/>
      <c r="F51" s="62"/>
      <c r="G51" s="63">
        <f t="shared" si="4"/>
        <v>0</v>
      </c>
    </row>
    <row r="52" spans="1:11" ht="255">
      <c r="A52" s="40" t="s">
        <v>267</v>
      </c>
      <c r="B52" s="60" t="s">
        <v>143</v>
      </c>
      <c r="C52" s="42" t="s">
        <v>121</v>
      </c>
      <c r="D52" s="61">
        <v>562</v>
      </c>
      <c r="E52" s="44"/>
      <c r="F52" s="62"/>
      <c r="G52" s="63">
        <f t="shared" si="4"/>
        <v>0</v>
      </c>
    </row>
    <row r="53" spans="1:11" ht="242.25">
      <c r="A53" s="40" t="s">
        <v>268</v>
      </c>
      <c r="B53" s="60" t="s">
        <v>205</v>
      </c>
      <c r="C53" s="42" t="s">
        <v>121</v>
      </c>
      <c r="D53" s="61">
        <v>8</v>
      </c>
      <c r="E53" s="44"/>
      <c r="F53" s="62"/>
      <c r="G53" s="63">
        <f t="shared" si="4"/>
        <v>0</v>
      </c>
    </row>
    <row r="54" spans="1:11" ht="267.75">
      <c r="A54" s="40" t="s">
        <v>269</v>
      </c>
      <c r="B54" s="60" t="s">
        <v>145</v>
      </c>
      <c r="C54" s="42" t="s">
        <v>96</v>
      </c>
      <c r="D54" s="61">
        <v>2356</v>
      </c>
      <c r="E54" s="44"/>
      <c r="F54" s="62"/>
      <c r="G54" s="63">
        <f t="shared" si="4"/>
        <v>0</v>
      </c>
    </row>
    <row r="55" spans="1:11" ht="15">
      <c r="A55" s="35"/>
      <c r="B55" s="35"/>
      <c r="C55" s="35"/>
      <c r="D55" s="65"/>
      <c r="E55" s="35"/>
      <c r="F55" s="35"/>
      <c r="G55" s="35"/>
    </row>
    <row r="56" spans="1:11" ht="15">
      <c r="A56" s="35"/>
      <c r="B56" s="35"/>
      <c r="C56" s="35"/>
      <c r="D56" s="65"/>
      <c r="E56" s="35"/>
      <c r="F56" s="35"/>
      <c r="G56" s="35"/>
    </row>
    <row r="57" spans="1:11" ht="15.75">
      <c r="A57" s="66"/>
      <c r="B57" s="67" t="s">
        <v>21</v>
      </c>
      <c r="C57" s="68"/>
      <c r="D57" s="69"/>
      <c r="E57" s="66"/>
      <c r="F57" s="66"/>
      <c r="G57" s="66">
        <f>D57*E57</f>
        <v>0</v>
      </c>
    </row>
    <row r="58" spans="1:11" ht="15">
      <c r="A58" s="35"/>
      <c r="B58" s="35">
        <f>+B17</f>
        <v>0</v>
      </c>
      <c r="C58" s="35"/>
      <c r="D58" s="65"/>
      <c r="E58" s="35"/>
      <c r="F58" s="35"/>
      <c r="G58" s="35">
        <f>+G17</f>
        <v>0</v>
      </c>
    </row>
    <row r="59" spans="1:11" ht="38.25">
      <c r="A59" s="47" t="s">
        <v>50</v>
      </c>
      <c r="B59" s="48" t="str">
        <f>+VLOOKUP($A59,$A$18:$G$56,2,0)</f>
        <v>Conservación periódica y reconstrucción de carretera 711 tramo Bolaños - Tenzompa - Huejuquilla, en los municipios de Bolaños, Huejuquilla el Alto y Mezquitic</v>
      </c>
      <c r="C59" s="35"/>
      <c r="D59" s="65"/>
      <c r="E59" s="35"/>
      <c r="F59" s="35"/>
      <c r="G59" s="53">
        <f>+VLOOKUP($A59,$A$18:$G$56,7,0)</f>
        <v>0</v>
      </c>
    </row>
    <row r="60" spans="1:11">
      <c r="A60" s="54" t="s">
        <v>52</v>
      </c>
      <c r="B60" s="93" t="str">
        <f>+VLOOKUP($A60,$A$18:$G$56,2,0)</f>
        <v>TERRACERÍAS</v>
      </c>
      <c r="C60" s="55"/>
      <c r="D60" s="56"/>
      <c r="E60" s="57"/>
      <c r="F60" s="58"/>
      <c r="G60" s="59">
        <f>+VLOOKUP($A60,$A$18:$G$56,7,0)</f>
        <v>0</v>
      </c>
      <c r="J60" s="64"/>
    </row>
    <row r="61" spans="1:11">
      <c r="A61" s="54" t="s">
        <v>53</v>
      </c>
      <c r="B61" s="93" t="str">
        <f>+VLOOKUP($A61,$A$18:$G$56,2,0)</f>
        <v>ESTRUCTURAS Y OBRAS DE DRENAJE</v>
      </c>
      <c r="C61" s="55"/>
      <c r="D61" s="56"/>
      <c r="E61" s="57"/>
      <c r="F61" s="58"/>
      <c r="G61" s="59">
        <f>+VLOOKUP($A61,$A$18:$G$56,7,0)</f>
        <v>0</v>
      </c>
      <c r="J61" s="64"/>
    </row>
    <row r="62" spans="1:11">
      <c r="A62" s="54" t="s">
        <v>54</v>
      </c>
      <c r="B62" s="93" t="str">
        <f>+VLOOKUP($A62,$A$18:$G$56,2,0)</f>
        <v>PAVIMENTOS</v>
      </c>
      <c r="C62" s="55"/>
      <c r="D62" s="56"/>
      <c r="E62" s="57"/>
      <c r="F62" s="58"/>
      <c r="G62" s="59">
        <f>+VLOOKUP($A62,$A$18:$G$56,7,0)</f>
        <v>0</v>
      </c>
      <c r="J62" s="64"/>
    </row>
    <row r="63" spans="1:11">
      <c r="A63" s="54" t="s">
        <v>55</v>
      </c>
      <c r="B63" s="93" t="str">
        <f>+VLOOKUP($A63,$A$18:$G$56,2,0)</f>
        <v>SEÑALAMIENTO</v>
      </c>
      <c r="C63" s="55"/>
      <c r="D63" s="56"/>
      <c r="E63" s="57"/>
      <c r="F63" s="58"/>
      <c r="G63" s="59">
        <f>+VLOOKUP($A63,$A$18:$G$56,7,0)</f>
        <v>0</v>
      </c>
      <c r="J63" s="64"/>
    </row>
    <row r="64" spans="1:11" ht="15">
      <c r="A64" s="54"/>
      <c r="B64" s="70"/>
      <c r="C64" s="35"/>
      <c r="D64" s="65"/>
      <c r="E64" s="35"/>
      <c r="F64" s="35"/>
      <c r="G64" s="71"/>
      <c r="H64" s="72"/>
      <c r="I64" s="72"/>
      <c r="J64" s="72"/>
      <c r="K64" s="5"/>
    </row>
    <row r="65" spans="1:11" ht="15">
      <c r="A65" s="73"/>
      <c r="B65" s="70"/>
      <c r="C65" s="35"/>
      <c r="D65" s="65"/>
      <c r="E65" s="35"/>
      <c r="F65" s="35"/>
      <c r="G65" s="71"/>
      <c r="H65" s="72"/>
      <c r="I65" s="72"/>
      <c r="J65" s="72"/>
      <c r="K65" s="5"/>
    </row>
    <row r="66" spans="1:11">
      <c r="A66" s="74"/>
      <c r="C66" s="75"/>
      <c r="D66" s="76"/>
      <c r="E66" s="77"/>
      <c r="F66" s="18"/>
      <c r="G66" s="78"/>
      <c r="I66" s="84"/>
    </row>
    <row r="67" spans="1:11" s="2" customFormat="1" ht="15">
      <c r="A67" s="123" t="s">
        <v>82</v>
      </c>
      <c r="B67" s="123"/>
      <c r="C67" s="123"/>
      <c r="D67" s="123"/>
      <c r="E67" s="123"/>
      <c r="F67" s="80" t="s">
        <v>83</v>
      </c>
      <c r="G67" s="81">
        <f>+G18</f>
        <v>0</v>
      </c>
      <c r="I67" s="85"/>
      <c r="K67" s="86"/>
    </row>
    <row r="68" spans="1:11" s="3" customFormat="1" ht="15">
      <c r="A68" s="79"/>
      <c r="B68" s="79"/>
      <c r="C68" s="79"/>
      <c r="D68" s="79"/>
      <c r="E68" s="79"/>
      <c r="F68" s="80" t="s">
        <v>84</v>
      </c>
      <c r="G68" s="81">
        <f>+G67*0.16</f>
        <v>0</v>
      </c>
      <c r="K68" s="87"/>
    </row>
    <row r="69" spans="1:11" s="3" customFormat="1" ht="15">
      <c r="A69" s="79"/>
      <c r="B69" s="79"/>
      <c r="C69" s="79"/>
      <c r="D69" s="79"/>
      <c r="E69" s="79"/>
      <c r="F69" s="80" t="s">
        <v>85</v>
      </c>
      <c r="G69" s="81">
        <f>+G67+G68</f>
        <v>0</v>
      </c>
      <c r="K69" s="87"/>
    </row>
    <row r="70" spans="1:11" s="4" customFormat="1">
      <c r="K70" s="88"/>
    </row>
    <row r="73" spans="1:11">
      <c r="H73" s="64"/>
    </row>
    <row r="74" spans="1:11">
      <c r="H74" s="64"/>
    </row>
    <row r="78" spans="1:11">
      <c r="H78" s="82"/>
    </row>
    <row r="85" spans="8:8">
      <c r="H85" s="83"/>
    </row>
    <row r="86" spans="8:8">
      <c r="H86" s="83"/>
    </row>
    <row r="87" spans="8:8">
      <c r="H87" s="83"/>
    </row>
  </sheetData>
  <autoFilter ref="A16:G54" xr:uid="{00000000-0009-0000-0000-000005000000}"/>
  <mergeCells count="12">
    <mergeCell ref="C1:F1"/>
    <mergeCell ref="C6:E6"/>
    <mergeCell ref="C7:E7"/>
    <mergeCell ref="C8:E8"/>
    <mergeCell ref="C9:E9"/>
    <mergeCell ref="C10:F10"/>
    <mergeCell ref="A14:G14"/>
    <mergeCell ref="A67:E67"/>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56"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90"/>
  <sheetViews>
    <sheetView showGridLines="0" showZeros="0" view="pageBreakPreview" zoomScale="85" zoomScaleNormal="100" zoomScaleSheetLayoutView="85" workbookViewId="0">
      <selection activeCell="G10" sqref="G10"/>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57</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56</v>
      </c>
      <c r="B18" s="103" t="str">
        <f>+B7</f>
        <v>Conservación periódica y reconstrucción de carretera 712 tramo Huejucar - Monte Escobedo ,en el municipio de Huejúcar</v>
      </c>
      <c r="C18" s="104"/>
      <c r="D18" s="105"/>
      <c r="E18" s="51"/>
      <c r="F18" s="52"/>
      <c r="G18" s="53">
        <f>+G19+G23+G30+G36</f>
        <v>0</v>
      </c>
      <c r="J18" s="64"/>
    </row>
    <row r="19" spans="1:10">
      <c r="A19" s="54" t="s">
        <v>58</v>
      </c>
      <c r="B19" s="99" t="s">
        <v>25</v>
      </c>
      <c r="C19" s="100"/>
      <c r="D19" s="101"/>
      <c r="E19" s="102"/>
      <c r="F19" s="58"/>
      <c r="G19" s="59">
        <f>SUM(G20:G22)</f>
        <v>0</v>
      </c>
    </row>
    <row r="20" spans="1:10" ht="63.75">
      <c r="A20" s="40" t="s">
        <v>270</v>
      </c>
      <c r="B20" s="95" t="s">
        <v>87</v>
      </c>
      <c r="C20" s="96" t="s">
        <v>88</v>
      </c>
      <c r="D20" s="97">
        <v>14.88</v>
      </c>
      <c r="E20" s="98"/>
      <c r="F20" s="62"/>
      <c r="G20" s="63">
        <f t="shared" ref="G20:G21" si="0">+ROUND(D20*E20,2)</f>
        <v>0</v>
      </c>
    </row>
    <row r="21" spans="1:10" ht="165.75">
      <c r="A21" s="40" t="s">
        <v>271</v>
      </c>
      <c r="B21" s="95" t="s">
        <v>90</v>
      </c>
      <c r="C21" s="96" t="s">
        <v>88</v>
      </c>
      <c r="D21" s="97">
        <v>3.55</v>
      </c>
      <c r="E21" s="98"/>
      <c r="F21" s="62"/>
      <c r="G21" s="63">
        <f t="shared" si="0"/>
        <v>0</v>
      </c>
    </row>
    <row r="22" spans="1:10" ht="267.75">
      <c r="A22" s="40" t="s">
        <v>272</v>
      </c>
      <c r="B22" s="95" t="s">
        <v>92</v>
      </c>
      <c r="C22" s="96" t="s">
        <v>93</v>
      </c>
      <c r="D22" s="97">
        <v>102.36</v>
      </c>
      <c r="E22" s="98"/>
      <c r="F22" s="62"/>
      <c r="G22" s="63">
        <f t="shared" ref="G22" si="1">+ROUND(D22*E22,2)</f>
        <v>0</v>
      </c>
    </row>
    <row r="23" spans="1:10">
      <c r="A23" s="54" t="s">
        <v>59</v>
      </c>
      <c r="B23" s="99" t="s">
        <v>27</v>
      </c>
      <c r="C23" s="100"/>
      <c r="D23" s="101"/>
      <c r="E23" s="102"/>
      <c r="F23" s="58"/>
      <c r="G23" s="59">
        <f>SUM(G24:G29)</f>
        <v>0</v>
      </c>
    </row>
    <row r="24" spans="1:10" ht="165.75">
      <c r="A24" s="40" t="s">
        <v>273</v>
      </c>
      <c r="B24" s="95" t="s">
        <v>95</v>
      </c>
      <c r="C24" s="96" t="s">
        <v>96</v>
      </c>
      <c r="D24" s="97">
        <v>6258</v>
      </c>
      <c r="E24" s="98"/>
      <c r="F24" s="62"/>
      <c r="G24" s="63">
        <f t="shared" ref="G24:G29" si="2">+ROUND(D24*E24,2)</f>
        <v>0</v>
      </c>
    </row>
    <row r="25" spans="1:10" ht="242.25">
      <c r="A25" s="40" t="s">
        <v>274</v>
      </c>
      <c r="B25" s="95" t="s">
        <v>98</v>
      </c>
      <c r="C25" s="96" t="s">
        <v>93</v>
      </c>
      <c r="D25" s="97">
        <v>313</v>
      </c>
      <c r="E25" s="98"/>
      <c r="F25" s="62"/>
      <c r="G25" s="63">
        <f t="shared" si="2"/>
        <v>0</v>
      </c>
    </row>
    <row r="26" spans="1:10" ht="140.25">
      <c r="A26" s="40" t="s">
        <v>275</v>
      </c>
      <c r="B26" s="95" t="s">
        <v>100</v>
      </c>
      <c r="C26" s="96" t="s">
        <v>93</v>
      </c>
      <c r="D26" s="97">
        <v>159</v>
      </c>
      <c r="E26" s="98"/>
      <c r="F26" s="62"/>
      <c r="G26" s="63">
        <f t="shared" si="2"/>
        <v>0</v>
      </c>
    </row>
    <row r="27" spans="1:10" ht="127.5">
      <c r="A27" s="40" t="s">
        <v>276</v>
      </c>
      <c r="B27" s="95" t="s">
        <v>102</v>
      </c>
      <c r="C27" s="96" t="s">
        <v>103</v>
      </c>
      <c r="D27" s="97">
        <v>22689</v>
      </c>
      <c r="E27" s="98"/>
      <c r="F27" s="62"/>
      <c r="G27" s="63">
        <f t="shared" si="2"/>
        <v>0</v>
      </c>
    </row>
    <row r="28" spans="1:10" ht="153">
      <c r="A28" s="40" t="s">
        <v>277</v>
      </c>
      <c r="B28" s="95" t="s">
        <v>105</v>
      </c>
      <c r="C28" s="96" t="s">
        <v>96</v>
      </c>
      <c r="D28" s="97">
        <v>5258</v>
      </c>
      <c r="E28" s="98"/>
      <c r="F28" s="62"/>
      <c r="G28" s="63">
        <f t="shared" si="2"/>
        <v>0</v>
      </c>
    </row>
    <row r="29" spans="1:10" ht="63.75">
      <c r="A29" s="40" t="s">
        <v>278</v>
      </c>
      <c r="B29" s="95" t="s">
        <v>425</v>
      </c>
      <c r="C29" s="96" t="s">
        <v>93</v>
      </c>
      <c r="D29" s="97">
        <v>96</v>
      </c>
      <c r="E29" s="98"/>
      <c r="F29" s="62"/>
      <c r="G29" s="63">
        <f t="shared" si="2"/>
        <v>0</v>
      </c>
    </row>
    <row r="30" spans="1:10">
      <c r="A30" s="54" t="s">
        <v>60</v>
      </c>
      <c r="B30" s="99" t="s">
        <v>29</v>
      </c>
      <c r="C30" s="100"/>
      <c r="D30" s="101"/>
      <c r="E30" s="102"/>
      <c r="F30" s="58"/>
      <c r="G30" s="59">
        <f>SUM(G31:G35)</f>
        <v>0</v>
      </c>
    </row>
    <row r="31" spans="1:10" ht="382.5">
      <c r="A31" s="40" t="s">
        <v>279</v>
      </c>
      <c r="B31" s="95" t="s">
        <v>108</v>
      </c>
      <c r="C31" s="96" t="s">
        <v>93</v>
      </c>
      <c r="D31" s="97">
        <v>619.16</v>
      </c>
      <c r="E31" s="98"/>
      <c r="F31" s="62"/>
      <c r="G31" s="63">
        <f t="shared" ref="G31:G35" si="3">+ROUND(D31*E31,2)</f>
        <v>0</v>
      </c>
    </row>
    <row r="32" spans="1:10" ht="242.25">
      <c r="A32" s="40" t="s">
        <v>280</v>
      </c>
      <c r="B32" s="95" t="s">
        <v>110</v>
      </c>
      <c r="C32" s="96" t="s">
        <v>93</v>
      </c>
      <c r="D32" s="97">
        <v>416</v>
      </c>
      <c r="E32" s="98"/>
      <c r="F32" s="62"/>
      <c r="G32" s="63">
        <f t="shared" si="3"/>
        <v>0</v>
      </c>
    </row>
    <row r="33" spans="1:7" ht="178.5">
      <c r="A33" s="40" t="s">
        <v>281</v>
      </c>
      <c r="B33" s="95" t="s">
        <v>112</v>
      </c>
      <c r="C33" s="96" t="s">
        <v>93</v>
      </c>
      <c r="D33" s="97">
        <v>1410</v>
      </c>
      <c r="E33" s="98"/>
      <c r="F33" s="62"/>
      <c r="G33" s="63">
        <f t="shared" si="3"/>
        <v>0</v>
      </c>
    </row>
    <row r="34" spans="1:7" ht="153">
      <c r="A34" s="40" t="s">
        <v>282</v>
      </c>
      <c r="B34" s="95" t="s">
        <v>430</v>
      </c>
      <c r="C34" s="96" t="s">
        <v>93</v>
      </c>
      <c r="D34" s="97">
        <v>6128</v>
      </c>
      <c r="E34" s="98"/>
      <c r="F34" s="62"/>
      <c r="G34" s="63">
        <f t="shared" si="3"/>
        <v>0</v>
      </c>
    </row>
    <row r="35" spans="1:7" ht="409.5">
      <c r="A35" s="40" t="s">
        <v>283</v>
      </c>
      <c r="B35" s="95" t="s">
        <v>429</v>
      </c>
      <c r="C35" s="96" t="s">
        <v>103</v>
      </c>
      <c r="D35" s="97">
        <v>6594</v>
      </c>
      <c r="E35" s="98"/>
      <c r="F35" s="62"/>
      <c r="G35" s="63">
        <f t="shared" si="3"/>
        <v>0</v>
      </c>
    </row>
    <row r="36" spans="1:7">
      <c r="A36" s="54" t="s">
        <v>61</v>
      </c>
      <c r="B36" s="93" t="s">
        <v>31</v>
      </c>
      <c r="C36" s="55"/>
      <c r="D36" s="56"/>
      <c r="E36" s="57"/>
      <c r="F36" s="58"/>
      <c r="G36" s="59">
        <f>SUM(G37:G52)</f>
        <v>0</v>
      </c>
    </row>
    <row r="37" spans="1:7" ht="89.25">
      <c r="A37" s="40" t="s">
        <v>284</v>
      </c>
      <c r="B37" s="60" t="s">
        <v>116</v>
      </c>
      <c r="C37" s="42" t="s">
        <v>96</v>
      </c>
      <c r="D37" s="61">
        <v>65880</v>
      </c>
      <c r="E37" s="44"/>
      <c r="F37" s="62"/>
      <c r="G37" s="63">
        <f t="shared" ref="G37:G52" si="4">+ROUND(D37*E37,2)</f>
        <v>0</v>
      </c>
    </row>
    <row r="38" spans="1:7" ht="89.25">
      <c r="A38" s="40" t="s">
        <v>285</v>
      </c>
      <c r="B38" s="60" t="s">
        <v>118</v>
      </c>
      <c r="C38" s="42" t="s">
        <v>103</v>
      </c>
      <c r="D38" s="61">
        <v>428</v>
      </c>
      <c r="E38" s="44"/>
      <c r="F38" s="62"/>
      <c r="G38" s="63">
        <f t="shared" si="4"/>
        <v>0</v>
      </c>
    </row>
    <row r="39" spans="1:7" ht="38.25">
      <c r="A39" s="40" t="s">
        <v>286</v>
      </c>
      <c r="B39" s="60" t="s">
        <v>120</v>
      </c>
      <c r="C39" s="42" t="s">
        <v>121</v>
      </c>
      <c r="D39" s="61">
        <v>104</v>
      </c>
      <c r="E39" s="44"/>
      <c r="F39" s="62"/>
      <c r="G39" s="63">
        <f t="shared" si="4"/>
        <v>0</v>
      </c>
    </row>
    <row r="40" spans="1:7" ht="51">
      <c r="A40" s="40" t="s">
        <v>287</v>
      </c>
      <c r="B40" s="60" t="s">
        <v>123</v>
      </c>
      <c r="C40" s="42" t="s">
        <v>121</v>
      </c>
      <c r="D40" s="61">
        <v>4393</v>
      </c>
      <c r="E40" s="44"/>
      <c r="F40" s="62"/>
      <c r="G40" s="63">
        <f t="shared" si="4"/>
        <v>0</v>
      </c>
    </row>
    <row r="41" spans="1:7" ht="51">
      <c r="A41" s="40" t="s">
        <v>288</v>
      </c>
      <c r="B41" s="60" t="s">
        <v>125</v>
      </c>
      <c r="C41" s="42" t="s">
        <v>121</v>
      </c>
      <c r="D41" s="61">
        <v>2196</v>
      </c>
      <c r="E41" s="44"/>
      <c r="F41" s="62"/>
      <c r="G41" s="63">
        <f t="shared" si="4"/>
        <v>0</v>
      </c>
    </row>
    <row r="42" spans="1:7" ht="255">
      <c r="A42" s="40" t="s">
        <v>289</v>
      </c>
      <c r="B42" s="60" t="s">
        <v>127</v>
      </c>
      <c r="C42" s="42" t="s">
        <v>121</v>
      </c>
      <c r="D42" s="61">
        <v>84</v>
      </c>
      <c r="E42" s="44"/>
      <c r="F42" s="62"/>
      <c r="G42" s="63">
        <f t="shared" si="4"/>
        <v>0</v>
      </c>
    </row>
    <row r="43" spans="1:7" ht="255">
      <c r="A43" s="40" t="s">
        <v>290</v>
      </c>
      <c r="B43" s="60" t="s">
        <v>129</v>
      </c>
      <c r="C43" s="42" t="s">
        <v>121</v>
      </c>
      <c r="D43" s="61">
        <v>4</v>
      </c>
      <c r="E43" s="44"/>
      <c r="F43" s="62"/>
      <c r="G43" s="63">
        <f t="shared" si="4"/>
        <v>0</v>
      </c>
    </row>
    <row r="44" spans="1:7" ht="255">
      <c r="A44" s="40" t="s">
        <v>291</v>
      </c>
      <c r="B44" s="60" t="s">
        <v>133</v>
      </c>
      <c r="C44" s="42" t="s">
        <v>121</v>
      </c>
      <c r="D44" s="61">
        <v>2</v>
      </c>
      <c r="E44" s="44"/>
      <c r="F44" s="62"/>
      <c r="G44" s="63">
        <f t="shared" si="4"/>
        <v>0</v>
      </c>
    </row>
    <row r="45" spans="1:7" ht="255">
      <c r="A45" s="40" t="s">
        <v>292</v>
      </c>
      <c r="B45" s="60" t="s">
        <v>131</v>
      </c>
      <c r="C45" s="42" t="s">
        <v>121</v>
      </c>
      <c r="D45" s="61">
        <v>2</v>
      </c>
      <c r="E45" s="44"/>
      <c r="F45" s="62"/>
      <c r="G45" s="63">
        <f t="shared" si="4"/>
        <v>0</v>
      </c>
    </row>
    <row r="46" spans="1:7" ht="242.25">
      <c r="A46" s="40" t="s">
        <v>293</v>
      </c>
      <c r="B46" s="60" t="s">
        <v>137</v>
      </c>
      <c r="C46" s="42" t="s">
        <v>121</v>
      </c>
      <c r="D46" s="61">
        <v>14</v>
      </c>
      <c r="E46" s="44"/>
      <c r="F46" s="62"/>
      <c r="G46" s="63">
        <f t="shared" si="4"/>
        <v>0</v>
      </c>
    </row>
    <row r="47" spans="1:7" ht="242.25">
      <c r="A47" s="40" t="s">
        <v>294</v>
      </c>
      <c r="B47" s="60" t="s">
        <v>139</v>
      </c>
      <c r="C47" s="42" t="s">
        <v>121</v>
      </c>
      <c r="D47" s="61">
        <v>32</v>
      </c>
      <c r="E47" s="44"/>
      <c r="F47" s="62"/>
      <c r="G47" s="63">
        <f t="shared" si="4"/>
        <v>0</v>
      </c>
    </row>
    <row r="48" spans="1:7" ht="204">
      <c r="A48" s="40" t="s">
        <v>295</v>
      </c>
      <c r="B48" s="60" t="s">
        <v>135</v>
      </c>
      <c r="C48" s="42" t="s">
        <v>121</v>
      </c>
      <c r="D48" s="61">
        <v>2</v>
      </c>
      <c r="E48" s="44"/>
      <c r="F48" s="62"/>
      <c r="G48" s="63">
        <f t="shared" si="4"/>
        <v>0</v>
      </c>
    </row>
    <row r="49" spans="1:11" ht="204">
      <c r="A49" s="40" t="s">
        <v>296</v>
      </c>
      <c r="B49" s="60" t="s">
        <v>141</v>
      </c>
      <c r="C49" s="42" t="s">
        <v>121</v>
      </c>
      <c r="D49" s="61">
        <v>2</v>
      </c>
      <c r="E49" s="44"/>
      <c r="F49" s="62"/>
      <c r="G49" s="63">
        <f t="shared" si="4"/>
        <v>0</v>
      </c>
    </row>
    <row r="50" spans="1:11" ht="255">
      <c r="A50" s="40" t="s">
        <v>297</v>
      </c>
      <c r="B50" s="60" t="s">
        <v>143</v>
      </c>
      <c r="C50" s="42" t="s">
        <v>121</v>
      </c>
      <c r="D50" s="61">
        <v>228</v>
      </c>
      <c r="E50" s="44"/>
      <c r="F50" s="62"/>
      <c r="G50" s="63">
        <f t="shared" si="4"/>
        <v>0</v>
      </c>
    </row>
    <row r="51" spans="1:11" ht="242.25">
      <c r="A51" s="40" t="s">
        <v>298</v>
      </c>
      <c r="B51" s="60" t="s">
        <v>205</v>
      </c>
      <c r="C51" s="42" t="s">
        <v>121</v>
      </c>
      <c r="D51" s="61">
        <v>2</v>
      </c>
      <c r="E51" s="44"/>
      <c r="F51" s="62"/>
      <c r="G51" s="63">
        <f t="shared" si="4"/>
        <v>0</v>
      </c>
    </row>
    <row r="52" spans="1:11" ht="267.75">
      <c r="A52" s="40" t="s">
        <v>299</v>
      </c>
      <c r="B52" s="60" t="s">
        <v>145</v>
      </c>
      <c r="C52" s="42" t="s">
        <v>96</v>
      </c>
      <c r="D52" s="61">
        <v>600</v>
      </c>
      <c r="E52" s="44"/>
      <c r="F52" s="62"/>
      <c r="G52" s="63">
        <f t="shared" si="4"/>
        <v>0</v>
      </c>
    </row>
    <row r="53" spans="1:11" ht="15">
      <c r="A53" s="35"/>
      <c r="B53" s="35"/>
      <c r="C53" s="35"/>
      <c r="D53" s="65"/>
      <c r="E53" s="35"/>
      <c r="F53" s="35"/>
      <c r="G53" s="35"/>
    </row>
    <row r="54" spans="1:11" ht="15">
      <c r="A54" s="35"/>
      <c r="B54" s="35"/>
      <c r="C54" s="35"/>
      <c r="D54" s="65"/>
      <c r="E54" s="35"/>
      <c r="F54" s="35"/>
      <c r="G54" s="35"/>
    </row>
    <row r="55" spans="1:11" ht="15.75">
      <c r="A55" s="66"/>
      <c r="B55" s="67" t="s">
        <v>21</v>
      </c>
      <c r="C55" s="68"/>
      <c r="D55" s="69"/>
      <c r="E55" s="66"/>
      <c r="F55" s="66"/>
      <c r="G55" s="66">
        <f>D55*E55</f>
        <v>0</v>
      </c>
    </row>
    <row r="56" spans="1:11" ht="15">
      <c r="A56" s="35"/>
      <c r="B56" s="35">
        <f>+B17</f>
        <v>0</v>
      </c>
      <c r="C56" s="35"/>
      <c r="D56" s="65"/>
      <c r="E56" s="35"/>
      <c r="F56" s="35"/>
      <c r="G56" s="35">
        <f>+G17</f>
        <v>0</v>
      </c>
    </row>
    <row r="57" spans="1:11" ht="38.25">
      <c r="A57" s="47" t="s">
        <v>56</v>
      </c>
      <c r="B57" s="48" t="str">
        <f>+VLOOKUP($A57,$A$18:$G$54,2,0)</f>
        <v>Conservación periódica y reconstrucción de carretera 712 tramo Huejucar - Monte Escobedo ,en el municipio de Huejúcar</v>
      </c>
      <c r="C57" s="35"/>
      <c r="D57" s="65"/>
      <c r="E57" s="35"/>
      <c r="F57" s="35"/>
      <c r="G57" s="53">
        <f>+VLOOKUP($A57,$A$18:$G$54,7,0)</f>
        <v>0</v>
      </c>
    </row>
    <row r="58" spans="1:11">
      <c r="A58" s="54" t="s">
        <v>58</v>
      </c>
      <c r="B58" s="93" t="str">
        <f>+VLOOKUP($A58,$A$18:$G$54,2,0)</f>
        <v>TERRACERÍAS</v>
      </c>
      <c r="C58" s="55"/>
      <c r="D58" s="56"/>
      <c r="E58" s="57"/>
      <c r="F58" s="58"/>
      <c r="G58" s="59">
        <f>+VLOOKUP($A58,$A$18:$G$54,7,0)</f>
        <v>0</v>
      </c>
    </row>
    <row r="59" spans="1:11">
      <c r="A59" s="54" t="s">
        <v>59</v>
      </c>
      <c r="B59" s="93" t="str">
        <f>+VLOOKUP($A59,$A$18:$G$54,2,0)</f>
        <v>ESTRUCTURAS Y OBRAS DE DRENAJE</v>
      </c>
      <c r="C59" s="55"/>
      <c r="D59" s="56"/>
      <c r="E59" s="57"/>
      <c r="F59" s="58"/>
      <c r="G59" s="59">
        <f>+VLOOKUP($A59,$A$18:$G$54,7,0)</f>
        <v>0</v>
      </c>
    </row>
    <row r="60" spans="1:11">
      <c r="A60" s="54" t="s">
        <v>60</v>
      </c>
      <c r="B60" s="93" t="str">
        <f>+VLOOKUP($A60,$A$18:$G$54,2,0)</f>
        <v>PAVIMENTOS</v>
      </c>
      <c r="C60" s="55"/>
      <c r="D60" s="56"/>
      <c r="E60" s="57"/>
      <c r="F60" s="58"/>
      <c r="G60" s="59">
        <f>+VLOOKUP($A60,$A$18:$G$54,7,0)</f>
        <v>0</v>
      </c>
    </row>
    <row r="61" spans="1:11">
      <c r="A61" s="54" t="s">
        <v>61</v>
      </c>
      <c r="B61" s="93" t="str">
        <f>+VLOOKUP($A61,$A$18:$G$54,2,0)</f>
        <v>SEÑALAMIENTO</v>
      </c>
      <c r="C61" s="55"/>
      <c r="D61" s="56"/>
      <c r="E61" s="57"/>
      <c r="F61" s="58"/>
      <c r="G61" s="59">
        <f>+VLOOKUP($A61,$A$18:$G$54,7,0)</f>
        <v>0</v>
      </c>
    </row>
    <row r="62" spans="1:11" ht="15">
      <c r="A62" s="54"/>
      <c r="B62" s="70"/>
      <c r="C62" s="35"/>
      <c r="D62" s="65"/>
      <c r="E62" s="35"/>
      <c r="F62" s="35"/>
      <c r="G62" s="71"/>
      <c r="H62" s="72"/>
      <c r="I62" s="72"/>
      <c r="J62" s="72"/>
      <c r="K62" s="5"/>
    </row>
    <row r="63" spans="1:11" ht="15">
      <c r="A63" s="54"/>
      <c r="B63" s="70"/>
      <c r="C63" s="35"/>
      <c r="D63" s="65"/>
      <c r="E63" s="35"/>
      <c r="F63" s="35"/>
      <c r="G63" s="71"/>
      <c r="H63" s="72"/>
      <c r="I63" s="72"/>
      <c r="J63" s="72"/>
      <c r="K63" s="5"/>
    </row>
    <row r="64" spans="1:11" ht="15">
      <c r="A64" s="54"/>
      <c r="B64" s="70"/>
      <c r="C64" s="35"/>
      <c r="D64" s="65"/>
      <c r="E64" s="35"/>
      <c r="F64" s="35"/>
      <c r="G64" s="71"/>
      <c r="H64" s="72"/>
      <c r="I64" s="72"/>
      <c r="J64" s="72"/>
      <c r="K64" s="5"/>
    </row>
    <row r="65" spans="1:11" ht="15">
      <c r="A65" s="54"/>
      <c r="B65" s="70"/>
      <c r="C65" s="35"/>
      <c r="D65" s="65"/>
      <c r="E65" s="35"/>
      <c r="F65" s="35"/>
      <c r="G65" s="71"/>
      <c r="H65" s="72"/>
      <c r="I65" s="72"/>
      <c r="J65" s="72"/>
      <c r="K65" s="5"/>
    </row>
    <row r="66" spans="1:11" ht="15">
      <c r="A66" s="54"/>
      <c r="B66" s="70"/>
      <c r="C66" s="35"/>
      <c r="D66" s="65"/>
      <c r="E66" s="35"/>
      <c r="F66" s="35"/>
      <c r="G66" s="71"/>
      <c r="H66" s="72"/>
      <c r="I66" s="72"/>
      <c r="J66" s="72"/>
      <c r="K66" s="5"/>
    </row>
    <row r="67" spans="1:11" ht="15">
      <c r="A67" s="54"/>
      <c r="B67" s="70"/>
      <c r="C67" s="35"/>
      <c r="D67" s="65"/>
      <c r="E67" s="35"/>
      <c r="F67" s="35"/>
      <c r="G67" s="71"/>
      <c r="H67" s="72"/>
      <c r="I67" s="72"/>
      <c r="J67" s="72"/>
      <c r="K67" s="5"/>
    </row>
    <row r="68" spans="1:11" ht="15">
      <c r="A68" s="54"/>
      <c r="B68" s="70"/>
      <c r="C68" s="35"/>
      <c r="D68" s="65"/>
      <c r="E68" s="35"/>
      <c r="F68" s="35"/>
      <c r="G68" s="71"/>
      <c r="H68" s="72"/>
      <c r="I68" s="72"/>
      <c r="J68" s="72"/>
      <c r="K68" s="5"/>
    </row>
    <row r="69" spans="1:11">
      <c r="A69" s="74"/>
      <c r="C69" s="75"/>
      <c r="D69" s="76"/>
      <c r="E69" s="77"/>
      <c r="F69" s="18"/>
      <c r="G69" s="78"/>
      <c r="I69" s="84"/>
    </row>
    <row r="70" spans="1:11" s="2" customFormat="1" ht="15">
      <c r="A70" s="123" t="s">
        <v>82</v>
      </c>
      <c r="B70" s="123"/>
      <c r="C70" s="123"/>
      <c r="D70" s="123"/>
      <c r="E70" s="123"/>
      <c r="F70" s="80" t="s">
        <v>83</v>
      </c>
      <c r="G70" s="81">
        <f>+G18</f>
        <v>0</v>
      </c>
      <c r="I70" s="85"/>
      <c r="K70" s="86"/>
    </row>
    <row r="71" spans="1:11" s="3" customFormat="1" ht="15">
      <c r="A71" s="79"/>
      <c r="B71" s="79"/>
      <c r="C71" s="79"/>
      <c r="D71" s="79"/>
      <c r="E71" s="79"/>
      <c r="F71" s="80" t="s">
        <v>84</v>
      </c>
      <c r="G71" s="81">
        <f>+G70*0.16</f>
        <v>0</v>
      </c>
      <c r="K71" s="87"/>
    </row>
    <row r="72" spans="1:11" s="3" customFormat="1" ht="15">
      <c r="A72" s="79"/>
      <c r="B72" s="79"/>
      <c r="C72" s="79"/>
      <c r="D72" s="79"/>
      <c r="E72" s="79"/>
      <c r="F72" s="80" t="s">
        <v>85</v>
      </c>
      <c r="G72" s="81">
        <f>+G70+G71</f>
        <v>0</v>
      </c>
      <c r="K72" s="87"/>
    </row>
    <row r="73" spans="1:11" s="4" customFormat="1">
      <c r="K73" s="88"/>
    </row>
    <row r="76" spans="1:11">
      <c r="H76" s="64"/>
    </row>
    <row r="77" spans="1:11">
      <c r="H77" s="64"/>
    </row>
    <row r="81" spans="8:8">
      <c r="H81" s="82"/>
    </row>
    <row r="88" spans="8:8">
      <c r="H88" s="83"/>
    </row>
    <row r="89" spans="8:8">
      <c r="H89" s="83"/>
    </row>
    <row r="90" spans="8:8">
      <c r="H90" s="83"/>
    </row>
  </sheetData>
  <autoFilter ref="A16:G52" xr:uid="{00000000-0009-0000-0000-000006000000}"/>
  <mergeCells count="12">
    <mergeCell ref="C1:F1"/>
    <mergeCell ref="C6:E6"/>
    <mergeCell ref="C7:E7"/>
    <mergeCell ref="C8:E8"/>
    <mergeCell ref="C9:E9"/>
    <mergeCell ref="C10:F10"/>
    <mergeCell ref="A14:G14"/>
    <mergeCell ref="A70:E70"/>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54"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90"/>
  <sheetViews>
    <sheetView showGridLines="0" showZeros="0" view="pageBreakPreview" zoomScale="85" zoomScaleNormal="100" zoomScaleSheetLayoutView="85" workbookViewId="0">
      <selection activeCell="I16" sqref="I16"/>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63</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112" t="s">
        <v>62</v>
      </c>
      <c r="B18" s="103" t="str">
        <f>+B7</f>
        <v>Conservación periódica y reconstrucción de carretera 714 tramo Entr. Carr. Mex. 23 - Huacasco ,en elmunicipio de Santa María de los Ángeles</v>
      </c>
      <c r="C18" s="104"/>
      <c r="D18" s="105"/>
      <c r="E18" s="51"/>
      <c r="F18" s="52"/>
      <c r="G18" s="53">
        <f>+G19+G25+G41+G32</f>
        <v>0</v>
      </c>
      <c r="J18" s="64"/>
    </row>
    <row r="19" spans="1:10">
      <c r="A19" s="113" t="s">
        <v>64</v>
      </c>
      <c r="B19" s="99" t="s">
        <v>25</v>
      </c>
      <c r="C19" s="100"/>
      <c r="D19" s="101"/>
      <c r="E19" s="102"/>
      <c r="F19" s="58"/>
      <c r="G19" s="59">
        <f>SUM(G20:G24)</f>
        <v>0</v>
      </c>
    </row>
    <row r="20" spans="1:10" ht="63.75">
      <c r="A20" s="114" t="s">
        <v>300</v>
      </c>
      <c r="B20" s="95" t="s">
        <v>87</v>
      </c>
      <c r="C20" s="96" t="s">
        <v>88</v>
      </c>
      <c r="D20" s="97">
        <v>12.56</v>
      </c>
      <c r="E20" s="98"/>
      <c r="F20" s="62"/>
      <c r="G20" s="63">
        <f>+ROUND(D20*E20,2)</f>
        <v>0</v>
      </c>
    </row>
    <row r="21" spans="1:10" ht="165.75">
      <c r="A21" s="114" t="s">
        <v>301</v>
      </c>
      <c r="B21" s="95" t="s">
        <v>90</v>
      </c>
      <c r="C21" s="96" t="s">
        <v>88</v>
      </c>
      <c r="D21" s="97">
        <v>3.14</v>
      </c>
      <c r="E21" s="98"/>
      <c r="F21" s="62"/>
      <c r="G21" s="63">
        <f>+ROUND(D21*E21,2)</f>
        <v>0</v>
      </c>
    </row>
    <row r="22" spans="1:10" ht="267.75">
      <c r="A22" s="114" t="s">
        <v>302</v>
      </c>
      <c r="B22" s="95" t="s">
        <v>92</v>
      </c>
      <c r="C22" s="96" t="s">
        <v>93</v>
      </c>
      <c r="D22" s="97">
        <v>358</v>
      </c>
      <c r="E22" s="98"/>
      <c r="F22" s="62"/>
      <c r="G22" s="63">
        <f>+ROUND(D22*E22,2)</f>
        <v>0</v>
      </c>
    </row>
    <row r="23" spans="1:10" ht="38.25">
      <c r="A23" s="114" t="s">
        <v>303</v>
      </c>
      <c r="B23" s="95" t="s">
        <v>304</v>
      </c>
      <c r="C23" s="96" t="s">
        <v>93</v>
      </c>
      <c r="D23" s="97">
        <v>856</v>
      </c>
      <c r="E23" s="98"/>
      <c r="F23" s="62"/>
      <c r="G23" s="63">
        <f>+ROUND(D23*E23,2)</f>
        <v>0</v>
      </c>
    </row>
    <row r="24" spans="1:10" ht="102">
      <c r="A24" s="114" t="s">
        <v>305</v>
      </c>
      <c r="B24" s="95" t="s">
        <v>306</v>
      </c>
      <c r="C24" s="96" t="s">
        <v>93</v>
      </c>
      <c r="D24" s="97">
        <v>2106.34</v>
      </c>
      <c r="E24" s="98"/>
      <c r="F24" s="62"/>
      <c r="G24" s="63">
        <f>+ROUND(D24*E24,2)</f>
        <v>0</v>
      </c>
    </row>
    <row r="25" spans="1:10">
      <c r="A25" s="113" t="s">
        <v>65</v>
      </c>
      <c r="B25" s="99" t="s">
        <v>27</v>
      </c>
      <c r="C25" s="100"/>
      <c r="D25" s="101"/>
      <c r="E25" s="102"/>
      <c r="F25" s="58"/>
      <c r="G25" s="59">
        <f>SUM(G26:G31)</f>
        <v>0</v>
      </c>
    </row>
    <row r="26" spans="1:10" ht="165.75">
      <c r="A26" s="114" t="s">
        <v>307</v>
      </c>
      <c r="B26" s="95" t="s">
        <v>95</v>
      </c>
      <c r="C26" s="96" t="s">
        <v>96</v>
      </c>
      <c r="D26" s="97">
        <v>4358</v>
      </c>
      <c r="E26" s="98"/>
      <c r="F26" s="62"/>
      <c r="G26" s="63">
        <f t="shared" ref="G26:G31" si="0">+ROUND(D26*E26,2)</f>
        <v>0</v>
      </c>
    </row>
    <row r="27" spans="1:10" ht="242.25">
      <c r="A27" s="114" t="s">
        <v>308</v>
      </c>
      <c r="B27" s="95" t="s">
        <v>98</v>
      </c>
      <c r="C27" s="96" t="s">
        <v>93</v>
      </c>
      <c r="D27" s="97">
        <v>215.2</v>
      </c>
      <c r="E27" s="98"/>
      <c r="F27" s="62"/>
      <c r="G27" s="63">
        <f t="shared" si="0"/>
        <v>0</v>
      </c>
    </row>
    <row r="28" spans="1:10" ht="140.25">
      <c r="A28" s="114" t="s">
        <v>309</v>
      </c>
      <c r="B28" s="95" t="s">
        <v>100</v>
      </c>
      <c r="C28" s="96" t="s">
        <v>93</v>
      </c>
      <c r="D28" s="97">
        <v>125.14</v>
      </c>
      <c r="E28" s="98"/>
      <c r="F28" s="62"/>
      <c r="G28" s="63">
        <f t="shared" si="0"/>
        <v>0</v>
      </c>
    </row>
    <row r="29" spans="1:10" ht="127.5">
      <c r="A29" s="114" t="s">
        <v>310</v>
      </c>
      <c r="B29" s="95" t="s">
        <v>102</v>
      </c>
      <c r="C29" s="96" t="s">
        <v>103</v>
      </c>
      <c r="D29" s="97">
        <v>5248</v>
      </c>
      <c r="E29" s="98"/>
      <c r="F29" s="62"/>
      <c r="G29" s="63">
        <f t="shared" si="0"/>
        <v>0</v>
      </c>
    </row>
    <row r="30" spans="1:10" ht="153">
      <c r="A30" s="114" t="s">
        <v>311</v>
      </c>
      <c r="B30" s="95" t="s">
        <v>105</v>
      </c>
      <c r="C30" s="96" t="s">
        <v>96</v>
      </c>
      <c r="D30" s="97">
        <v>3258</v>
      </c>
      <c r="E30" s="98"/>
      <c r="F30" s="62"/>
      <c r="G30" s="63">
        <f t="shared" si="0"/>
        <v>0</v>
      </c>
    </row>
    <row r="31" spans="1:10" ht="63.75">
      <c r="A31" s="114" t="s">
        <v>312</v>
      </c>
      <c r="B31" s="95" t="s">
        <v>425</v>
      </c>
      <c r="C31" s="96" t="s">
        <v>93</v>
      </c>
      <c r="D31" s="97">
        <v>78</v>
      </c>
      <c r="E31" s="98"/>
      <c r="F31" s="62"/>
      <c r="G31" s="63">
        <f t="shared" si="0"/>
        <v>0</v>
      </c>
    </row>
    <row r="32" spans="1:10">
      <c r="A32" s="113" t="s">
        <v>66</v>
      </c>
      <c r="B32" s="99" t="s">
        <v>29</v>
      </c>
      <c r="C32" s="100"/>
      <c r="D32" s="101"/>
      <c r="E32" s="102"/>
      <c r="F32" s="58"/>
      <c r="G32" s="59">
        <f>SUM(G33:G40)</f>
        <v>0</v>
      </c>
    </row>
    <row r="33" spans="1:7" ht="165.75">
      <c r="A33" s="114" t="s">
        <v>313</v>
      </c>
      <c r="B33" s="95" t="s">
        <v>431</v>
      </c>
      <c r="C33" s="96" t="s">
        <v>93</v>
      </c>
      <c r="D33" s="97">
        <v>698.36</v>
      </c>
      <c r="E33" s="98"/>
      <c r="F33" s="62"/>
      <c r="G33" s="63">
        <f t="shared" ref="G33:G40" si="1">+ROUND(D33*E33,2)</f>
        <v>0</v>
      </c>
    </row>
    <row r="34" spans="1:7" ht="153">
      <c r="A34" s="114" t="s">
        <v>314</v>
      </c>
      <c r="B34" s="95" t="s">
        <v>427</v>
      </c>
      <c r="C34" s="96" t="s">
        <v>93</v>
      </c>
      <c r="D34" s="97">
        <v>698.36</v>
      </c>
      <c r="E34" s="98"/>
      <c r="F34" s="62"/>
      <c r="G34" s="63">
        <f t="shared" si="1"/>
        <v>0</v>
      </c>
    </row>
    <row r="35" spans="1:7" ht="153">
      <c r="A35" s="114" t="s">
        <v>315</v>
      </c>
      <c r="B35" s="95" t="s">
        <v>248</v>
      </c>
      <c r="C35" s="96" t="s">
        <v>103</v>
      </c>
      <c r="D35" s="97">
        <v>3215</v>
      </c>
      <c r="E35" s="98"/>
      <c r="F35" s="62"/>
      <c r="G35" s="63">
        <f t="shared" si="1"/>
        <v>0</v>
      </c>
    </row>
    <row r="36" spans="1:7" ht="382.5">
      <c r="A36" s="114" t="s">
        <v>316</v>
      </c>
      <c r="B36" s="95" t="s">
        <v>108</v>
      </c>
      <c r="C36" s="96" t="s">
        <v>93</v>
      </c>
      <c r="D36" s="97">
        <v>609.14</v>
      </c>
      <c r="E36" s="98"/>
      <c r="F36" s="62"/>
      <c r="G36" s="63">
        <f t="shared" si="1"/>
        <v>0</v>
      </c>
    </row>
    <row r="37" spans="1:7" ht="242.25">
      <c r="A37" s="114" t="s">
        <v>317</v>
      </c>
      <c r="B37" s="95" t="s">
        <v>110</v>
      </c>
      <c r="C37" s="96" t="s">
        <v>93</v>
      </c>
      <c r="D37" s="97">
        <v>314.24</v>
      </c>
      <c r="E37" s="98"/>
      <c r="F37" s="62"/>
      <c r="G37" s="63">
        <f t="shared" si="1"/>
        <v>0</v>
      </c>
    </row>
    <row r="38" spans="1:7" ht="178.5">
      <c r="A38" s="114" t="s">
        <v>318</v>
      </c>
      <c r="B38" s="95" t="s">
        <v>112</v>
      </c>
      <c r="C38" s="96" t="s">
        <v>93</v>
      </c>
      <c r="D38" s="97">
        <v>1225</v>
      </c>
      <c r="E38" s="98"/>
      <c r="F38" s="62"/>
      <c r="G38" s="63">
        <f t="shared" si="1"/>
        <v>0</v>
      </c>
    </row>
    <row r="39" spans="1:7" ht="153">
      <c r="A39" s="114" t="s">
        <v>319</v>
      </c>
      <c r="B39" s="95" t="s">
        <v>432</v>
      </c>
      <c r="C39" s="96" t="s">
        <v>93</v>
      </c>
      <c r="D39" s="97">
        <v>4862.8999999999996</v>
      </c>
      <c r="E39" s="98"/>
      <c r="F39" s="62"/>
      <c r="G39" s="63">
        <f t="shared" si="1"/>
        <v>0</v>
      </c>
    </row>
    <row r="40" spans="1:7" ht="409.5">
      <c r="A40" s="114" t="s">
        <v>320</v>
      </c>
      <c r="B40" s="95" t="s">
        <v>433</v>
      </c>
      <c r="C40" s="96" t="s">
        <v>103</v>
      </c>
      <c r="D40" s="97">
        <v>5598</v>
      </c>
      <c r="E40" s="98"/>
      <c r="F40" s="62"/>
      <c r="G40" s="63">
        <f t="shared" si="1"/>
        <v>0</v>
      </c>
    </row>
    <row r="41" spans="1:7">
      <c r="A41" s="113" t="s">
        <v>67</v>
      </c>
      <c r="B41" s="99" t="s">
        <v>31</v>
      </c>
      <c r="C41" s="100"/>
      <c r="D41" s="101"/>
      <c r="E41" s="102"/>
      <c r="F41" s="58"/>
      <c r="G41" s="59">
        <f>SUM(G42:G57)</f>
        <v>0</v>
      </c>
    </row>
    <row r="42" spans="1:7" ht="89.25">
      <c r="A42" s="114" t="s">
        <v>321</v>
      </c>
      <c r="B42" s="95" t="s">
        <v>116</v>
      </c>
      <c r="C42" s="96" t="s">
        <v>96</v>
      </c>
      <c r="D42" s="97">
        <v>41682</v>
      </c>
      <c r="E42" s="98"/>
      <c r="F42" s="62"/>
      <c r="G42" s="63">
        <f t="shared" ref="G42:G57" si="2">+ROUND(D42*E42,2)</f>
        <v>0</v>
      </c>
    </row>
    <row r="43" spans="1:7" ht="89.25">
      <c r="A43" s="114" t="s">
        <v>322</v>
      </c>
      <c r="B43" s="95" t="s">
        <v>118</v>
      </c>
      <c r="C43" s="96" t="s">
        <v>103</v>
      </c>
      <c r="D43" s="97">
        <v>289</v>
      </c>
      <c r="E43" s="98"/>
      <c r="F43" s="62"/>
      <c r="G43" s="63">
        <f t="shared" si="2"/>
        <v>0</v>
      </c>
    </row>
    <row r="44" spans="1:7" ht="38.25">
      <c r="A44" s="114" t="s">
        <v>323</v>
      </c>
      <c r="B44" s="95" t="s">
        <v>120</v>
      </c>
      <c r="C44" s="96" t="s">
        <v>121</v>
      </c>
      <c r="D44" s="97">
        <v>136</v>
      </c>
      <c r="E44" s="98"/>
      <c r="F44" s="62"/>
      <c r="G44" s="63">
        <f t="shared" si="2"/>
        <v>0</v>
      </c>
    </row>
    <row r="45" spans="1:7" ht="51">
      <c r="A45" s="114" t="s">
        <v>324</v>
      </c>
      <c r="B45" s="95" t="s">
        <v>123</v>
      </c>
      <c r="C45" s="96" t="s">
        <v>121</v>
      </c>
      <c r="D45" s="97">
        <v>2266</v>
      </c>
      <c r="E45" s="98"/>
      <c r="F45" s="62"/>
      <c r="G45" s="63">
        <f t="shared" si="2"/>
        <v>0</v>
      </c>
    </row>
    <row r="46" spans="1:7" ht="51">
      <c r="A46" s="114" t="s">
        <v>325</v>
      </c>
      <c r="B46" s="95" t="s">
        <v>125</v>
      </c>
      <c r="C46" s="96" t="s">
        <v>121</v>
      </c>
      <c r="D46" s="97">
        <v>1132</v>
      </c>
      <c r="E46" s="98"/>
      <c r="F46" s="62"/>
      <c r="G46" s="63">
        <f t="shared" si="2"/>
        <v>0</v>
      </c>
    </row>
    <row r="47" spans="1:7" ht="255">
      <c r="A47" s="114" t="s">
        <v>326</v>
      </c>
      <c r="B47" s="95" t="s">
        <v>127</v>
      </c>
      <c r="C47" s="96" t="s">
        <v>121</v>
      </c>
      <c r="D47" s="97">
        <v>198</v>
      </c>
      <c r="E47" s="98"/>
      <c r="F47" s="62"/>
      <c r="G47" s="63">
        <f t="shared" si="2"/>
        <v>0</v>
      </c>
    </row>
    <row r="48" spans="1:7" ht="255">
      <c r="A48" s="114" t="s">
        <v>327</v>
      </c>
      <c r="B48" s="95" t="s">
        <v>129</v>
      </c>
      <c r="C48" s="96" t="s">
        <v>121</v>
      </c>
      <c r="D48" s="97">
        <v>4</v>
      </c>
      <c r="E48" s="98"/>
      <c r="F48" s="62"/>
      <c r="G48" s="63">
        <f t="shared" si="2"/>
        <v>0</v>
      </c>
    </row>
    <row r="49" spans="1:7" ht="255">
      <c r="A49" s="114" t="s">
        <v>328</v>
      </c>
      <c r="B49" s="95" t="s">
        <v>169</v>
      </c>
      <c r="C49" s="96" t="s">
        <v>121</v>
      </c>
      <c r="D49" s="97">
        <v>2</v>
      </c>
      <c r="E49" s="98"/>
      <c r="F49" s="62"/>
      <c r="G49" s="63">
        <f t="shared" si="2"/>
        <v>0</v>
      </c>
    </row>
    <row r="50" spans="1:7" ht="255">
      <c r="A50" s="114" t="s">
        <v>329</v>
      </c>
      <c r="B50" s="95" t="s">
        <v>131</v>
      </c>
      <c r="C50" s="96" t="s">
        <v>121</v>
      </c>
      <c r="D50" s="97">
        <v>2</v>
      </c>
      <c r="E50" s="98"/>
      <c r="F50" s="62"/>
      <c r="G50" s="63">
        <f t="shared" si="2"/>
        <v>0</v>
      </c>
    </row>
    <row r="51" spans="1:7" ht="242.25">
      <c r="A51" s="114" t="s">
        <v>330</v>
      </c>
      <c r="B51" s="95" t="s">
        <v>137</v>
      </c>
      <c r="C51" s="96" t="s">
        <v>121</v>
      </c>
      <c r="D51" s="97">
        <v>8</v>
      </c>
      <c r="E51" s="98"/>
      <c r="F51" s="62"/>
      <c r="G51" s="63">
        <f t="shared" si="2"/>
        <v>0</v>
      </c>
    </row>
    <row r="52" spans="1:7" ht="242.25">
      <c r="A52" s="114" t="s">
        <v>331</v>
      </c>
      <c r="B52" s="95" t="s">
        <v>139</v>
      </c>
      <c r="C52" s="96" t="s">
        <v>121</v>
      </c>
      <c r="D52" s="97">
        <v>28</v>
      </c>
      <c r="E52" s="98"/>
      <c r="F52" s="62"/>
      <c r="G52" s="63">
        <f t="shared" si="2"/>
        <v>0</v>
      </c>
    </row>
    <row r="53" spans="1:7" ht="204">
      <c r="A53" s="114" t="s">
        <v>332</v>
      </c>
      <c r="B53" s="95" t="s">
        <v>135</v>
      </c>
      <c r="C53" s="96" t="s">
        <v>121</v>
      </c>
      <c r="D53" s="97">
        <v>2</v>
      </c>
      <c r="E53" s="98"/>
      <c r="F53" s="62"/>
      <c r="G53" s="63">
        <f t="shared" si="2"/>
        <v>0</v>
      </c>
    </row>
    <row r="54" spans="1:7" ht="204">
      <c r="A54" s="114" t="s">
        <v>333</v>
      </c>
      <c r="B54" s="95" t="s">
        <v>141</v>
      </c>
      <c r="C54" s="96" t="s">
        <v>121</v>
      </c>
      <c r="D54" s="97">
        <v>4</v>
      </c>
      <c r="E54" s="98"/>
      <c r="F54" s="62"/>
      <c r="G54" s="63">
        <f t="shared" si="2"/>
        <v>0</v>
      </c>
    </row>
    <row r="55" spans="1:7" ht="255">
      <c r="A55" s="114" t="s">
        <v>334</v>
      </c>
      <c r="B55" s="95" t="s">
        <v>143</v>
      </c>
      <c r="C55" s="96" t="s">
        <v>121</v>
      </c>
      <c r="D55" s="97">
        <v>252</v>
      </c>
      <c r="E55" s="98"/>
      <c r="F55" s="62"/>
      <c r="G55" s="63">
        <f t="shared" si="2"/>
        <v>0</v>
      </c>
    </row>
    <row r="56" spans="1:7" ht="242.25">
      <c r="A56" s="114" t="s">
        <v>335</v>
      </c>
      <c r="B56" s="95" t="s">
        <v>205</v>
      </c>
      <c r="C56" s="96" t="s">
        <v>121</v>
      </c>
      <c r="D56" s="97">
        <v>2</v>
      </c>
      <c r="E56" s="98"/>
      <c r="F56" s="62"/>
      <c r="G56" s="63">
        <f t="shared" si="2"/>
        <v>0</v>
      </c>
    </row>
    <row r="57" spans="1:7" ht="267.75">
      <c r="A57" s="40" t="s">
        <v>336</v>
      </c>
      <c r="B57" s="60" t="s">
        <v>145</v>
      </c>
      <c r="C57" s="42" t="s">
        <v>96</v>
      </c>
      <c r="D57" s="61">
        <v>1258</v>
      </c>
      <c r="E57" s="44"/>
      <c r="F57" s="62"/>
      <c r="G57" s="63">
        <f t="shared" si="2"/>
        <v>0</v>
      </c>
    </row>
    <row r="58" spans="1:7" ht="15">
      <c r="A58" s="35"/>
      <c r="B58" s="35"/>
      <c r="C58" s="35"/>
      <c r="D58" s="65"/>
      <c r="E58" s="35"/>
      <c r="F58" s="35"/>
      <c r="G58" s="35"/>
    </row>
    <row r="59" spans="1:7" ht="15">
      <c r="A59" s="35"/>
      <c r="B59" s="35"/>
      <c r="C59" s="35"/>
      <c r="D59" s="65"/>
      <c r="E59" s="35"/>
      <c r="F59" s="35"/>
      <c r="G59" s="35"/>
    </row>
    <row r="60" spans="1:7" ht="15.75">
      <c r="A60" s="66"/>
      <c r="B60" s="67" t="s">
        <v>21</v>
      </c>
      <c r="C60" s="68"/>
      <c r="D60" s="69"/>
      <c r="E60" s="66"/>
      <c r="F60" s="66"/>
      <c r="G60" s="66">
        <f>D60*E60</f>
        <v>0</v>
      </c>
    </row>
    <row r="61" spans="1:7" ht="15">
      <c r="A61" s="35"/>
      <c r="B61" s="35">
        <f>+B17</f>
        <v>0</v>
      </c>
      <c r="C61" s="35"/>
      <c r="D61" s="65"/>
      <c r="E61" s="35"/>
      <c r="F61" s="35"/>
      <c r="G61" s="35">
        <f>+G17</f>
        <v>0</v>
      </c>
    </row>
    <row r="62" spans="1:7" ht="38.25">
      <c r="A62" s="47" t="s">
        <v>62</v>
      </c>
      <c r="B62" s="48" t="str">
        <f>+VLOOKUP($A62,$A$18:$G$59,2,0)</f>
        <v>Conservación periódica y reconstrucción de carretera 714 tramo Entr. Carr. Mex. 23 - Huacasco ,en elmunicipio de Santa María de los Ángeles</v>
      </c>
      <c r="C62" s="35"/>
      <c r="D62" s="65"/>
      <c r="E62" s="35"/>
      <c r="F62" s="35"/>
      <c r="G62" s="53">
        <f>+VLOOKUP($A62,$A$18:$G$59,7,0)</f>
        <v>0</v>
      </c>
    </row>
    <row r="63" spans="1:7">
      <c r="A63" s="54" t="s">
        <v>64</v>
      </c>
      <c r="B63" s="93" t="str">
        <f>+VLOOKUP($A63,$A$18:$G$59,2,0)</f>
        <v>TERRACERÍAS</v>
      </c>
      <c r="C63" s="55"/>
      <c r="D63" s="56"/>
      <c r="E63" s="57"/>
      <c r="F63" s="58"/>
      <c r="G63" s="59">
        <f>+VLOOKUP($A63,$A$18:$G$59,7,0)</f>
        <v>0</v>
      </c>
    </row>
    <row r="64" spans="1:7">
      <c r="A64" s="54" t="s">
        <v>65</v>
      </c>
      <c r="B64" s="93" t="str">
        <f>+VLOOKUP($A64,$A$18:$G$59,2,0)</f>
        <v>ESTRUCTURAS Y OBRAS DE DRENAJE</v>
      </c>
      <c r="C64" s="55"/>
      <c r="D64" s="56"/>
      <c r="E64" s="57"/>
      <c r="F64" s="58"/>
      <c r="G64" s="59">
        <f>+VLOOKUP($A64,$A$18:$G$59,7,0)</f>
        <v>0</v>
      </c>
    </row>
    <row r="65" spans="1:11">
      <c r="A65" s="54" t="s">
        <v>66</v>
      </c>
      <c r="B65" s="93" t="str">
        <f>+VLOOKUP($A65,$A$18:$G$59,2,0)</f>
        <v>PAVIMENTOS</v>
      </c>
      <c r="C65" s="55"/>
      <c r="D65" s="56"/>
      <c r="E65" s="57"/>
      <c r="F65" s="58"/>
      <c r="G65" s="59">
        <f>+VLOOKUP($A65,$A$18:$G$59,7,0)</f>
        <v>0</v>
      </c>
    </row>
    <row r="66" spans="1:11">
      <c r="A66" s="54" t="s">
        <v>67</v>
      </c>
      <c r="B66" s="93" t="str">
        <f>+VLOOKUP($A66,$A$18:$G$59,2,0)</f>
        <v>SEÑALAMIENTO</v>
      </c>
      <c r="C66" s="55"/>
      <c r="D66" s="56"/>
      <c r="E66" s="57"/>
      <c r="F66" s="58"/>
      <c r="G66" s="59">
        <f>+VLOOKUP($A66,$A$18:$G$59,7,0)</f>
        <v>0</v>
      </c>
    </row>
    <row r="67" spans="1:11" ht="15">
      <c r="A67" s="73"/>
      <c r="B67" s="70"/>
      <c r="C67" s="35"/>
      <c r="D67" s="65"/>
      <c r="E67" s="35"/>
      <c r="F67" s="35"/>
      <c r="G67" s="71"/>
      <c r="H67" s="72"/>
      <c r="I67" s="72"/>
      <c r="J67" s="72"/>
      <c r="K67" s="5"/>
    </row>
    <row r="68" spans="1:11" ht="15">
      <c r="A68" s="73"/>
      <c r="B68" s="70"/>
      <c r="C68" s="35"/>
      <c r="D68" s="65"/>
      <c r="E68" s="35"/>
      <c r="F68" s="35"/>
      <c r="G68" s="71"/>
      <c r="H68" s="72"/>
      <c r="I68" s="72"/>
      <c r="J68" s="72"/>
      <c r="K68" s="5"/>
    </row>
    <row r="69" spans="1:11">
      <c r="A69" s="74"/>
      <c r="C69" s="75"/>
      <c r="D69" s="76"/>
      <c r="E69" s="77"/>
      <c r="F69" s="18"/>
      <c r="G69" s="78"/>
      <c r="I69" s="84"/>
    </row>
    <row r="70" spans="1:11" s="2" customFormat="1" ht="15">
      <c r="A70" s="123" t="s">
        <v>82</v>
      </c>
      <c r="B70" s="123"/>
      <c r="C70" s="123"/>
      <c r="D70" s="123"/>
      <c r="E70" s="123"/>
      <c r="F70" s="80" t="s">
        <v>83</v>
      </c>
      <c r="G70" s="81">
        <f>+G18</f>
        <v>0</v>
      </c>
      <c r="I70" s="85"/>
      <c r="K70" s="86"/>
    </row>
    <row r="71" spans="1:11" s="3" customFormat="1" ht="15">
      <c r="A71" s="79"/>
      <c r="B71" s="79"/>
      <c r="C71" s="79"/>
      <c r="D71" s="79"/>
      <c r="E71" s="79"/>
      <c r="F71" s="80" t="s">
        <v>84</v>
      </c>
      <c r="G71" s="81">
        <f>+G70*0.16</f>
        <v>0</v>
      </c>
      <c r="K71" s="87"/>
    </row>
    <row r="72" spans="1:11" s="3" customFormat="1" ht="15">
      <c r="A72" s="79"/>
      <c r="B72" s="79"/>
      <c r="C72" s="79"/>
      <c r="D72" s="79"/>
      <c r="E72" s="79"/>
      <c r="F72" s="80" t="s">
        <v>85</v>
      </c>
      <c r="G72" s="81">
        <f>+G70+G71</f>
        <v>0</v>
      </c>
      <c r="K72" s="87"/>
    </row>
    <row r="73" spans="1:11" s="4" customFormat="1">
      <c r="K73" s="88"/>
    </row>
    <row r="76" spans="1:11">
      <c r="H76" s="64"/>
    </row>
    <row r="77" spans="1:11">
      <c r="H77" s="64"/>
    </row>
    <row r="81" spans="8:8">
      <c r="H81" s="82"/>
    </row>
    <row r="88" spans="8:8">
      <c r="H88" s="83"/>
    </row>
    <row r="89" spans="8:8">
      <c r="H89" s="83"/>
    </row>
    <row r="90" spans="8:8">
      <c r="H90" s="83"/>
    </row>
  </sheetData>
  <autoFilter ref="A16:G57" xr:uid="{00000000-0009-0000-0000-000007000000}"/>
  <mergeCells count="12">
    <mergeCell ref="C1:F1"/>
    <mergeCell ref="C6:E6"/>
    <mergeCell ref="C7:E7"/>
    <mergeCell ref="C8:E8"/>
    <mergeCell ref="C9:E9"/>
    <mergeCell ref="C10:F10"/>
    <mergeCell ref="A14:G14"/>
    <mergeCell ref="A70:E70"/>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59"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3"/>
  <sheetViews>
    <sheetView showGridLines="0" showZeros="0" view="pageBreakPreview" topLeftCell="A44" zoomScale="85" zoomScaleNormal="100" zoomScaleSheetLayoutView="85" workbookViewId="0">
      <selection activeCell="I19" sqref="I19"/>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69</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68</v>
      </c>
      <c r="B18" s="103" t="str">
        <f>+B7</f>
        <v>Conservación periódica y reconstrucción de carretera 717 tramo Ent. Carr. Jal. 710 - La Playa en el municipio de Bolaños</v>
      </c>
      <c r="C18" s="104"/>
      <c r="D18" s="105"/>
      <c r="E18" s="51"/>
      <c r="F18" s="52"/>
      <c r="G18" s="53">
        <f>+G19+G23+G30+G36</f>
        <v>0</v>
      </c>
      <c r="J18" s="64"/>
    </row>
    <row r="19" spans="1:10">
      <c r="A19" s="54" t="s">
        <v>70</v>
      </c>
      <c r="B19" s="99" t="s">
        <v>25</v>
      </c>
      <c r="C19" s="100"/>
      <c r="D19" s="101"/>
      <c r="E19" s="102"/>
      <c r="F19" s="58"/>
      <c r="G19" s="59">
        <f>SUM(G20:G22)</f>
        <v>0</v>
      </c>
    </row>
    <row r="20" spans="1:10" ht="63.75">
      <c r="A20" s="40" t="s">
        <v>337</v>
      </c>
      <c r="B20" s="95" t="s">
        <v>87</v>
      </c>
      <c r="C20" s="96" t="s">
        <v>88</v>
      </c>
      <c r="D20" s="97">
        <v>1</v>
      </c>
      <c r="E20" s="98"/>
      <c r="F20" s="62"/>
      <c r="G20" s="63">
        <f t="shared" ref="G20:G21" si="0">+ROUND(D20*E20,2)</f>
        <v>0</v>
      </c>
    </row>
    <row r="21" spans="1:10" ht="165.75">
      <c r="A21" s="40" t="s">
        <v>338</v>
      </c>
      <c r="B21" s="95" t="s">
        <v>90</v>
      </c>
      <c r="C21" s="96" t="s">
        <v>88</v>
      </c>
      <c r="D21" s="97">
        <v>0.2</v>
      </c>
      <c r="E21" s="98"/>
      <c r="F21" s="62"/>
      <c r="G21" s="63">
        <f t="shared" si="0"/>
        <v>0</v>
      </c>
    </row>
    <row r="22" spans="1:10" ht="267.75">
      <c r="A22" s="40" t="s">
        <v>339</v>
      </c>
      <c r="B22" s="95" t="s">
        <v>92</v>
      </c>
      <c r="C22" s="96" t="s">
        <v>93</v>
      </c>
      <c r="D22" s="97">
        <v>14</v>
      </c>
      <c r="E22" s="98"/>
      <c r="F22" s="62"/>
      <c r="G22" s="63">
        <f t="shared" ref="G22" si="1">+ROUND(D22*E22,2)</f>
        <v>0</v>
      </c>
    </row>
    <row r="23" spans="1:10">
      <c r="A23" s="54" t="s">
        <v>71</v>
      </c>
      <c r="B23" s="99" t="s">
        <v>27</v>
      </c>
      <c r="C23" s="100"/>
      <c r="D23" s="101"/>
      <c r="E23" s="102"/>
      <c r="F23" s="58"/>
      <c r="G23" s="59">
        <f>SUM(G24:G29)</f>
        <v>0</v>
      </c>
    </row>
    <row r="24" spans="1:10" ht="165.75">
      <c r="A24" s="40" t="s">
        <v>340</v>
      </c>
      <c r="B24" s="95" t="s">
        <v>95</v>
      </c>
      <c r="C24" s="96" t="s">
        <v>96</v>
      </c>
      <c r="D24" s="97">
        <v>102</v>
      </c>
      <c r="E24" s="98"/>
      <c r="F24" s="62"/>
      <c r="G24" s="63">
        <f t="shared" ref="G24:G29" si="2">+ROUND(D24*E24,2)</f>
        <v>0</v>
      </c>
    </row>
    <row r="25" spans="1:10" ht="242.25">
      <c r="A25" s="40" t="s">
        <v>341</v>
      </c>
      <c r="B25" s="95" t="s">
        <v>98</v>
      </c>
      <c r="C25" s="96" t="s">
        <v>93</v>
      </c>
      <c r="D25" s="97">
        <v>7</v>
      </c>
      <c r="E25" s="98"/>
      <c r="F25" s="62"/>
      <c r="G25" s="63">
        <f t="shared" si="2"/>
        <v>0</v>
      </c>
    </row>
    <row r="26" spans="1:10" ht="140.25">
      <c r="A26" s="40" t="s">
        <v>342</v>
      </c>
      <c r="B26" s="95" t="s">
        <v>100</v>
      </c>
      <c r="C26" s="96" t="s">
        <v>93</v>
      </c>
      <c r="D26" s="97">
        <v>7</v>
      </c>
      <c r="E26" s="98"/>
      <c r="F26" s="62"/>
      <c r="G26" s="63">
        <f t="shared" si="2"/>
        <v>0</v>
      </c>
    </row>
    <row r="27" spans="1:10" ht="127.5">
      <c r="A27" s="40" t="s">
        <v>343</v>
      </c>
      <c r="B27" s="95" t="s">
        <v>102</v>
      </c>
      <c r="C27" s="96" t="s">
        <v>103</v>
      </c>
      <c r="D27" s="97">
        <v>1049.3499999999999</v>
      </c>
      <c r="E27" s="98"/>
      <c r="F27" s="62"/>
      <c r="G27" s="63">
        <f t="shared" si="2"/>
        <v>0</v>
      </c>
    </row>
    <row r="28" spans="1:10" ht="153">
      <c r="A28" s="40" t="s">
        <v>344</v>
      </c>
      <c r="B28" s="95" t="s">
        <v>105</v>
      </c>
      <c r="C28" s="96" t="s">
        <v>96</v>
      </c>
      <c r="D28" s="97">
        <v>52</v>
      </c>
      <c r="E28" s="98"/>
      <c r="F28" s="62"/>
      <c r="G28" s="63">
        <f t="shared" si="2"/>
        <v>0</v>
      </c>
    </row>
    <row r="29" spans="1:10" ht="63.75">
      <c r="A29" s="40" t="s">
        <v>345</v>
      </c>
      <c r="B29" s="95" t="s">
        <v>426</v>
      </c>
      <c r="C29" s="96" t="s">
        <v>93</v>
      </c>
      <c r="D29" s="97">
        <v>7</v>
      </c>
      <c r="E29" s="98"/>
      <c r="F29" s="62"/>
      <c r="G29" s="63">
        <f t="shared" si="2"/>
        <v>0</v>
      </c>
    </row>
    <row r="30" spans="1:10">
      <c r="A30" s="54" t="s">
        <v>72</v>
      </c>
      <c r="B30" s="99" t="s">
        <v>29</v>
      </c>
      <c r="C30" s="100"/>
      <c r="D30" s="101"/>
      <c r="E30" s="102"/>
      <c r="F30" s="58"/>
      <c r="G30" s="59">
        <f>SUM(G31:G35)</f>
        <v>0</v>
      </c>
    </row>
    <row r="31" spans="1:10" ht="382.5">
      <c r="A31" s="40" t="s">
        <v>346</v>
      </c>
      <c r="B31" s="95" t="s">
        <v>108</v>
      </c>
      <c r="C31" s="96" t="s">
        <v>93</v>
      </c>
      <c r="D31" s="97">
        <v>7</v>
      </c>
      <c r="E31" s="98"/>
      <c r="F31" s="62"/>
      <c r="G31" s="63">
        <f t="shared" ref="G31:G35" si="3">+ROUND(D31*E31,2)</f>
        <v>0</v>
      </c>
    </row>
    <row r="32" spans="1:10" ht="242.25">
      <c r="A32" s="40" t="s">
        <v>347</v>
      </c>
      <c r="B32" s="95" t="s">
        <v>110</v>
      </c>
      <c r="C32" s="96" t="s">
        <v>93</v>
      </c>
      <c r="D32" s="97">
        <v>10</v>
      </c>
      <c r="E32" s="98"/>
      <c r="F32" s="62"/>
      <c r="G32" s="63">
        <f t="shared" si="3"/>
        <v>0</v>
      </c>
    </row>
    <row r="33" spans="1:7" ht="178.5">
      <c r="A33" s="40" t="s">
        <v>348</v>
      </c>
      <c r="B33" s="95" t="s">
        <v>112</v>
      </c>
      <c r="C33" s="96" t="s">
        <v>93</v>
      </c>
      <c r="D33" s="97">
        <v>32</v>
      </c>
      <c r="E33" s="98"/>
      <c r="F33" s="62"/>
      <c r="G33" s="63">
        <f t="shared" si="3"/>
        <v>0</v>
      </c>
    </row>
    <row r="34" spans="1:7" ht="153">
      <c r="A34" s="40" t="s">
        <v>349</v>
      </c>
      <c r="B34" s="95" t="s">
        <v>434</v>
      </c>
      <c r="C34" s="96" t="s">
        <v>93</v>
      </c>
      <c r="D34" s="97">
        <v>315</v>
      </c>
      <c r="E34" s="98"/>
      <c r="F34" s="62"/>
      <c r="G34" s="63">
        <f t="shared" si="3"/>
        <v>0</v>
      </c>
    </row>
    <row r="35" spans="1:7" ht="409.5">
      <c r="A35" s="40" t="s">
        <v>350</v>
      </c>
      <c r="B35" s="95" t="s">
        <v>433</v>
      </c>
      <c r="C35" s="96" t="s">
        <v>103</v>
      </c>
      <c r="D35" s="97">
        <v>1258</v>
      </c>
      <c r="E35" s="98"/>
      <c r="F35" s="62"/>
      <c r="G35" s="63">
        <f t="shared" si="3"/>
        <v>0</v>
      </c>
    </row>
    <row r="36" spans="1:7">
      <c r="A36" s="54" t="s">
        <v>73</v>
      </c>
      <c r="B36" s="99" t="s">
        <v>31</v>
      </c>
      <c r="C36" s="100"/>
      <c r="D36" s="101"/>
      <c r="E36" s="102"/>
      <c r="F36" s="58"/>
      <c r="G36" s="59">
        <f>SUM(G37:G50)</f>
        <v>0</v>
      </c>
    </row>
    <row r="37" spans="1:7" ht="89.25">
      <c r="A37" s="40" t="s">
        <v>351</v>
      </c>
      <c r="B37" s="95" t="s">
        <v>116</v>
      </c>
      <c r="C37" s="96" t="s">
        <v>96</v>
      </c>
      <c r="D37" s="97">
        <v>2700</v>
      </c>
      <c r="E37" s="98"/>
      <c r="F37" s="62"/>
      <c r="G37" s="63">
        <f t="shared" ref="G37:G50" si="4">+ROUND(D37*E37,2)</f>
        <v>0</v>
      </c>
    </row>
    <row r="38" spans="1:7" ht="89.25">
      <c r="A38" s="40" t="s">
        <v>352</v>
      </c>
      <c r="B38" s="95" t="s">
        <v>118</v>
      </c>
      <c r="C38" s="96" t="s">
        <v>103</v>
      </c>
      <c r="D38" s="97">
        <v>32</v>
      </c>
      <c r="E38" s="98"/>
      <c r="F38" s="62"/>
      <c r="G38" s="63">
        <f t="shared" si="4"/>
        <v>0</v>
      </c>
    </row>
    <row r="39" spans="1:7" ht="38.25">
      <c r="A39" s="40" t="s">
        <v>353</v>
      </c>
      <c r="B39" s="95" t="s">
        <v>120</v>
      </c>
      <c r="C39" s="96" t="s">
        <v>121</v>
      </c>
      <c r="D39" s="97">
        <v>14</v>
      </c>
      <c r="E39" s="98"/>
      <c r="F39" s="62"/>
      <c r="G39" s="63">
        <f t="shared" si="4"/>
        <v>0</v>
      </c>
    </row>
    <row r="40" spans="1:7" ht="51">
      <c r="A40" s="40" t="s">
        <v>354</v>
      </c>
      <c r="B40" s="95" t="s">
        <v>123</v>
      </c>
      <c r="C40" s="96" t="s">
        <v>121</v>
      </c>
      <c r="D40" s="97">
        <v>110</v>
      </c>
      <c r="E40" s="98"/>
      <c r="F40" s="62"/>
      <c r="G40" s="63">
        <f t="shared" si="4"/>
        <v>0</v>
      </c>
    </row>
    <row r="41" spans="1:7" ht="51">
      <c r="A41" s="40" t="s">
        <v>355</v>
      </c>
      <c r="B41" s="95" t="s">
        <v>125</v>
      </c>
      <c r="C41" s="96" t="s">
        <v>121</v>
      </c>
      <c r="D41" s="97">
        <v>54</v>
      </c>
      <c r="E41" s="98"/>
      <c r="F41" s="62"/>
      <c r="G41" s="63">
        <f t="shared" si="4"/>
        <v>0</v>
      </c>
    </row>
    <row r="42" spans="1:7" ht="255">
      <c r="A42" s="40" t="s">
        <v>356</v>
      </c>
      <c r="B42" s="95" t="s">
        <v>127</v>
      </c>
      <c r="C42" s="96" t="s">
        <v>121</v>
      </c>
      <c r="D42" s="97">
        <v>10</v>
      </c>
      <c r="E42" s="98"/>
      <c r="F42" s="62"/>
      <c r="G42" s="63">
        <f t="shared" si="4"/>
        <v>0</v>
      </c>
    </row>
    <row r="43" spans="1:7" ht="255">
      <c r="A43" s="40" t="s">
        <v>357</v>
      </c>
      <c r="B43" s="95" t="s">
        <v>129</v>
      </c>
      <c r="C43" s="96" t="s">
        <v>121</v>
      </c>
      <c r="D43" s="97">
        <v>2</v>
      </c>
      <c r="E43" s="98"/>
      <c r="F43" s="62"/>
      <c r="G43" s="63">
        <f t="shared" si="4"/>
        <v>0</v>
      </c>
    </row>
    <row r="44" spans="1:7" ht="255">
      <c r="A44" s="40" t="s">
        <v>358</v>
      </c>
      <c r="B44" s="95" t="s">
        <v>169</v>
      </c>
      <c r="C44" s="96" t="s">
        <v>121</v>
      </c>
      <c r="D44" s="97">
        <v>1</v>
      </c>
      <c r="E44" s="98"/>
      <c r="F44" s="62"/>
      <c r="G44" s="63">
        <f t="shared" si="4"/>
        <v>0</v>
      </c>
    </row>
    <row r="45" spans="1:7" ht="255">
      <c r="A45" s="40" t="s">
        <v>359</v>
      </c>
      <c r="B45" s="95" t="s">
        <v>131</v>
      </c>
      <c r="C45" s="96" t="s">
        <v>121</v>
      </c>
      <c r="D45" s="97">
        <v>1</v>
      </c>
      <c r="E45" s="98"/>
      <c r="F45" s="62"/>
      <c r="G45" s="63">
        <f t="shared" si="4"/>
        <v>0</v>
      </c>
    </row>
    <row r="46" spans="1:7" ht="242.25">
      <c r="A46" s="40" t="s">
        <v>360</v>
      </c>
      <c r="B46" s="95" t="s">
        <v>137</v>
      </c>
      <c r="C46" s="96" t="s">
        <v>121</v>
      </c>
      <c r="D46" s="97">
        <v>2</v>
      </c>
      <c r="E46" s="98"/>
      <c r="F46" s="62"/>
      <c r="G46" s="63">
        <f t="shared" si="4"/>
        <v>0</v>
      </c>
    </row>
    <row r="47" spans="1:7" ht="242.25">
      <c r="A47" s="40" t="s">
        <v>361</v>
      </c>
      <c r="B47" s="95" t="s">
        <v>139</v>
      </c>
      <c r="C47" s="96" t="s">
        <v>121</v>
      </c>
      <c r="D47" s="97">
        <v>2</v>
      </c>
      <c r="E47" s="98"/>
      <c r="F47" s="62"/>
      <c r="G47" s="63">
        <f t="shared" si="4"/>
        <v>0</v>
      </c>
    </row>
    <row r="48" spans="1:7" ht="204">
      <c r="A48" s="40" t="s">
        <v>362</v>
      </c>
      <c r="B48" s="95" t="s">
        <v>141</v>
      </c>
      <c r="C48" s="96" t="s">
        <v>121</v>
      </c>
      <c r="D48" s="97">
        <v>2</v>
      </c>
      <c r="E48" s="98"/>
      <c r="F48" s="62"/>
      <c r="G48" s="63">
        <f t="shared" si="4"/>
        <v>0</v>
      </c>
    </row>
    <row r="49" spans="1:11" ht="255">
      <c r="A49" s="40" t="s">
        <v>363</v>
      </c>
      <c r="B49" s="95" t="s">
        <v>143</v>
      </c>
      <c r="C49" s="96" t="s">
        <v>121</v>
      </c>
      <c r="D49" s="97">
        <v>18</v>
      </c>
      <c r="E49" s="98"/>
      <c r="F49" s="62"/>
      <c r="G49" s="63">
        <f t="shared" si="4"/>
        <v>0</v>
      </c>
    </row>
    <row r="50" spans="1:11" ht="267.75">
      <c r="A50" s="40" t="s">
        <v>364</v>
      </c>
      <c r="B50" s="95" t="s">
        <v>145</v>
      </c>
      <c r="C50" s="96" t="s">
        <v>96</v>
      </c>
      <c r="D50" s="97">
        <v>42</v>
      </c>
      <c r="E50" s="98"/>
      <c r="F50" s="62"/>
      <c r="G50" s="63">
        <f t="shared" si="4"/>
        <v>0</v>
      </c>
    </row>
    <row r="51" spans="1:11" ht="15">
      <c r="A51" s="35"/>
      <c r="B51" s="106"/>
      <c r="C51" s="106"/>
      <c r="D51" s="107"/>
      <c r="E51" s="106"/>
      <c r="F51" s="35"/>
      <c r="G51" s="35"/>
    </row>
    <row r="52" spans="1:11" ht="15.75">
      <c r="A52" s="66"/>
      <c r="B52" s="108" t="s">
        <v>21</v>
      </c>
      <c r="C52" s="109"/>
      <c r="D52" s="110"/>
      <c r="E52" s="111"/>
      <c r="F52" s="66"/>
      <c r="G52" s="66">
        <f>D52*E52</f>
        <v>0</v>
      </c>
    </row>
    <row r="53" spans="1:11" ht="15">
      <c r="A53" s="35"/>
      <c r="B53" s="106">
        <f>+B17</f>
        <v>0</v>
      </c>
      <c r="C53" s="106"/>
      <c r="D53" s="107"/>
      <c r="E53" s="106"/>
      <c r="F53" s="35"/>
      <c r="G53" s="35">
        <f>+G17</f>
        <v>0</v>
      </c>
    </row>
    <row r="54" spans="1:11" ht="38.25">
      <c r="A54" s="47" t="s">
        <v>68</v>
      </c>
      <c r="B54" s="103" t="str">
        <f>+VLOOKUP($A54,$A$18:$G$51,2,0)</f>
        <v>Conservación periódica y reconstrucción de carretera 717 tramo Ent. Carr. Jal. 710 - La Playa en el municipio de Bolaños</v>
      </c>
      <c r="C54" s="106"/>
      <c r="D54" s="107"/>
      <c r="E54" s="106"/>
      <c r="F54" s="35"/>
      <c r="G54" s="53">
        <f>+VLOOKUP($A54,$A$18:$G$51,7,0)</f>
        <v>0</v>
      </c>
    </row>
    <row r="55" spans="1:11">
      <c r="A55" s="54" t="s">
        <v>70</v>
      </c>
      <c r="B55" s="99" t="str">
        <f>+VLOOKUP($A55,$A$18:$G$51,2,0)</f>
        <v>TERRACERÍAS</v>
      </c>
      <c r="C55" s="100"/>
      <c r="D55" s="101"/>
      <c r="E55" s="102"/>
      <c r="F55" s="58"/>
      <c r="G55" s="59">
        <f>+VLOOKUP($A55,$A$18:$G$51,7,0)</f>
        <v>0</v>
      </c>
    </row>
    <row r="56" spans="1:11">
      <c r="A56" s="54" t="s">
        <v>71</v>
      </c>
      <c r="B56" s="93" t="str">
        <f>+VLOOKUP($A56,$A$18:$G$51,2,0)</f>
        <v>ESTRUCTURAS Y OBRAS DE DRENAJE</v>
      </c>
      <c r="C56" s="55"/>
      <c r="D56" s="56"/>
      <c r="E56" s="57"/>
      <c r="F56" s="58"/>
      <c r="G56" s="59">
        <f>+VLOOKUP($A56,$A$18:$G$51,7,0)</f>
        <v>0</v>
      </c>
    </row>
    <row r="57" spans="1:11">
      <c r="A57" s="54" t="s">
        <v>72</v>
      </c>
      <c r="B57" s="93" t="str">
        <f>+VLOOKUP($A57,$A$18:$G$51,2,0)</f>
        <v>PAVIMENTOS</v>
      </c>
      <c r="C57" s="55"/>
      <c r="D57" s="56"/>
      <c r="E57" s="57"/>
      <c r="F57" s="58"/>
      <c r="G57" s="59">
        <f>+VLOOKUP($A57,$A$18:$G$51,7,0)</f>
        <v>0</v>
      </c>
    </row>
    <row r="58" spans="1:11">
      <c r="A58" s="54" t="s">
        <v>73</v>
      </c>
      <c r="B58" s="93" t="str">
        <f>+VLOOKUP($A58,$A$18:$G$51,2,0)</f>
        <v>SEÑALAMIENTO</v>
      </c>
      <c r="C58" s="55"/>
      <c r="D58" s="56"/>
      <c r="E58" s="57"/>
      <c r="F58" s="58"/>
      <c r="G58" s="59">
        <f>+VLOOKUP($A58,$A$18:$G$51,7,0)</f>
        <v>0</v>
      </c>
    </row>
    <row r="59" spans="1:11" ht="15">
      <c r="A59" s="73"/>
      <c r="B59" s="70"/>
      <c r="C59" s="35"/>
      <c r="D59" s="65"/>
      <c r="E59" s="35"/>
      <c r="F59" s="35"/>
      <c r="G59" s="71"/>
      <c r="H59" s="72"/>
      <c r="I59" s="72"/>
      <c r="J59" s="72"/>
      <c r="K59" s="5"/>
    </row>
    <row r="60" spans="1:11" ht="15">
      <c r="A60" s="73"/>
      <c r="B60" s="70"/>
      <c r="C60" s="35"/>
      <c r="D60" s="65"/>
      <c r="E60" s="35"/>
      <c r="F60" s="35"/>
      <c r="G60" s="71"/>
      <c r="H60" s="72"/>
      <c r="I60" s="72"/>
      <c r="J60" s="72"/>
      <c r="K60" s="5"/>
    </row>
    <row r="61" spans="1:11" ht="15">
      <c r="A61" s="73"/>
      <c r="B61" s="70"/>
      <c r="C61" s="35"/>
      <c r="D61" s="65"/>
      <c r="E61" s="35"/>
      <c r="F61" s="35"/>
      <c r="G61" s="71"/>
      <c r="H61" s="72"/>
      <c r="I61" s="72"/>
      <c r="J61" s="72"/>
      <c r="K61" s="5"/>
    </row>
    <row r="62" spans="1:11">
      <c r="A62" s="74"/>
      <c r="C62" s="75"/>
      <c r="D62" s="76"/>
      <c r="E62" s="77"/>
      <c r="F62" s="18"/>
      <c r="G62" s="78"/>
      <c r="I62" s="84"/>
    </row>
    <row r="63" spans="1:11" s="2" customFormat="1" ht="15">
      <c r="A63" s="123" t="s">
        <v>82</v>
      </c>
      <c r="B63" s="123"/>
      <c r="C63" s="123"/>
      <c r="D63" s="123"/>
      <c r="E63" s="123"/>
      <c r="F63" s="80" t="s">
        <v>83</v>
      </c>
      <c r="G63" s="81">
        <f>+G18</f>
        <v>0</v>
      </c>
      <c r="I63" s="85"/>
      <c r="K63" s="86"/>
    </row>
    <row r="64" spans="1:11" s="3" customFormat="1" ht="15">
      <c r="A64" s="79"/>
      <c r="B64" s="79"/>
      <c r="C64" s="79"/>
      <c r="D64" s="79"/>
      <c r="E64" s="79"/>
      <c r="F64" s="80" t="s">
        <v>84</v>
      </c>
      <c r="G64" s="81">
        <f>+G63*0.16</f>
        <v>0</v>
      </c>
      <c r="K64" s="87"/>
    </row>
    <row r="65" spans="1:11" s="3" customFormat="1" ht="15">
      <c r="A65" s="79"/>
      <c r="B65" s="79"/>
      <c r="C65" s="79"/>
      <c r="D65" s="79"/>
      <c r="E65" s="79"/>
      <c r="F65" s="80" t="s">
        <v>85</v>
      </c>
      <c r="G65" s="81">
        <f>+G63+G64</f>
        <v>0</v>
      </c>
      <c r="K65" s="87"/>
    </row>
    <row r="66" spans="1:11" s="4" customFormat="1">
      <c r="K66" s="88"/>
    </row>
    <row r="69" spans="1:11">
      <c r="H69" s="64"/>
    </row>
    <row r="70" spans="1:11">
      <c r="H70" s="64"/>
    </row>
    <row r="74" spans="1:11">
      <c r="H74" s="82"/>
    </row>
    <row r="81" spans="8:8">
      <c r="H81" s="83"/>
    </row>
    <row r="82" spans="8:8">
      <c r="H82" s="83"/>
    </row>
    <row r="83" spans="8:8">
      <c r="H83" s="83"/>
    </row>
  </sheetData>
  <autoFilter ref="A16:G50" xr:uid="{00000000-0009-0000-0000-000008000000}"/>
  <mergeCells count="12">
    <mergeCell ref="C1:F1"/>
    <mergeCell ref="C6:E6"/>
    <mergeCell ref="C7:E7"/>
    <mergeCell ref="C8:E8"/>
    <mergeCell ref="C9:E9"/>
    <mergeCell ref="C10:F10"/>
    <mergeCell ref="A14:G14"/>
    <mergeCell ref="A63:E63"/>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5" orientation="landscape" horizontalDpi="300" verticalDpi="300" r:id="rId1"/>
  <headerFooter>
    <oddFooter>&amp;C&amp;8Página &amp;P de &amp;N</oddFooter>
  </headerFooter>
  <rowBreaks count="1" manualBreakCount="1">
    <brk id="51"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01"/>
  <sheetViews>
    <sheetView showGridLines="0" showZeros="0" view="pageBreakPreview" zoomScaleNormal="100" zoomScaleSheetLayoutView="100" workbookViewId="0">
      <selection activeCell="B47" sqref="B47"/>
    </sheetView>
  </sheetViews>
  <sheetFormatPr baseColWidth="10" defaultColWidth="9.140625" defaultRowHeight="14.25"/>
  <cols>
    <col min="1" max="1" width="20.5703125" style="5" customWidth="1"/>
    <col min="2" max="2" width="56.8554687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28515625" style="5" customWidth="1"/>
    <col min="9" max="9" width="24.85546875" style="5" customWidth="1"/>
    <col min="10" max="10" width="17.42578125" style="5" customWidth="1"/>
    <col min="11" max="11" width="34.140625" style="6" customWidth="1"/>
    <col min="12" max="16384" width="9.140625" style="5"/>
  </cols>
  <sheetData>
    <row r="1" spans="1:12" ht="15">
      <c r="A1" s="7"/>
      <c r="B1" s="8" t="s">
        <v>0</v>
      </c>
      <c r="C1" s="117" t="s">
        <v>1</v>
      </c>
      <c r="D1" s="118"/>
      <c r="E1" s="118"/>
      <c r="F1" s="119"/>
      <c r="G1" s="9"/>
    </row>
    <row r="2" spans="1:12" ht="30">
      <c r="A2" s="10"/>
      <c r="B2" s="11" t="s">
        <v>2</v>
      </c>
      <c r="C2" s="12"/>
      <c r="D2" s="13"/>
      <c r="E2" s="13"/>
      <c r="F2" s="14"/>
      <c r="G2" s="15"/>
    </row>
    <row r="3" spans="1:12" ht="15">
      <c r="A3" s="10"/>
      <c r="B3" s="16" t="s">
        <v>3</v>
      </c>
      <c r="C3" s="130" t="s">
        <v>4</v>
      </c>
      <c r="D3" s="131"/>
      <c r="E3" s="131"/>
      <c r="F3" s="132"/>
      <c r="G3" s="15"/>
    </row>
    <row r="4" spans="1:12" ht="15">
      <c r="A4" s="10"/>
      <c r="B4" s="124"/>
      <c r="C4" s="130"/>
      <c r="D4" s="131"/>
      <c r="E4" s="131"/>
      <c r="F4" s="132"/>
      <c r="G4" s="15"/>
    </row>
    <row r="5" spans="1:12" ht="15">
      <c r="A5" s="10"/>
      <c r="B5" s="125"/>
      <c r="C5" s="133"/>
      <c r="D5" s="134"/>
      <c r="E5" s="134"/>
      <c r="F5" s="135"/>
      <c r="G5" s="15"/>
    </row>
    <row r="6" spans="1:12" ht="15">
      <c r="A6" s="10"/>
      <c r="B6" s="23" t="s">
        <v>5</v>
      </c>
      <c r="C6" s="136" t="s">
        <v>6</v>
      </c>
      <c r="D6" s="137"/>
      <c r="E6" s="137"/>
      <c r="F6" s="24"/>
      <c r="G6" s="15"/>
    </row>
    <row r="7" spans="1:12" ht="15">
      <c r="A7" s="10"/>
      <c r="B7" s="126" t="s">
        <v>75</v>
      </c>
      <c r="C7" s="138" t="s">
        <v>8</v>
      </c>
      <c r="D7" s="139"/>
      <c r="E7" s="139"/>
      <c r="F7" s="25"/>
      <c r="G7" s="15"/>
    </row>
    <row r="8" spans="1:12" ht="15">
      <c r="A8" s="10"/>
      <c r="B8" s="126"/>
      <c r="C8" s="138" t="s">
        <v>9</v>
      </c>
      <c r="D8" s="139"/>
      <c r="E8" s="139"/>
      <c r="F8" s="26"/>
      <c r="G8" s="15"/>
    </row>
    <row r="9" spans="1:12" ht="15">
      <c r="A9" s="10"/>
      <c r="B9" s="127"/>
      <c r="C9" s="140" t="s">
        <v>10</v>
      </c>
      <c r="D9" s="141"/>
      <c r="E9" s="141"/>
      <c r="F9" s="27"/>
      <c r="G9" s="28"/>
    </row>
    <row r="10" spans="1:12" ht="15">
      <c r="A10" s="10"/>
      <c r="B10" s="29" t="s">
        <v>11</v>
      </c>
      <c r="C10" s="117" t="s">
        <v>12</v>
      </c>
      <c r="D10" s="118"/>
      <c r="E10" s="118"/>
      <c r="F10" s="119"/>
      <c r="G10" s="30"/>
    </row>
    <row r="11" spans="1:12" ht="15">
      <c r="A11" s="10"/>
      <c r="B11" s="128"/>
      <c r="C11" s="17">
        <v>0</v>
      </c>
      <c r="D11" s="18"/>
      <c r="E11" s="18"/>
      <c r="F11" s="19"/>
      <c r="G11" s="31"/>
    </row>
    <row r="12" spans="1:12" ht="15">
      <c r="A12" s="32"/>
      <c r="B12" s="129"/>
      <c r="C12" s="20"/>
      <c r="D12" s="21"/>
      <c r="E12" s="21"/>
      <c r="F12" s="22"/>
      <c r="G12" s="33"/>
    </row>
    <row r="13" spans="1:12">
      <c r="D13" s="34"/>
    </row>
    <row r="14" spans="1:12" ht="15">
      <c r="A14" s="120" t="s">
        <v>13</v>
      </c>
      <c r="B14" s="121"/>
      <c r="C14" s="121"/>
      <c r="D14" s="121"/>
      <c r="E14" s="121"/>
      <c r="F14" s="121"/>
      <c r="G14" s="122"/>
    </row>
    <row r="15" spans="1:12" ht="15">
      <c r="A15" s="35"/>
      <c r="B15" s="35"/>
      <c r="C15" s="35"/>
      <c r="D15" s="35"/>
      <c r="E15" s="35"/>
      <c r="F15" s="35"/>
      <c r="G15" s="35"/>
    </row>
    <row r="16" spans="1:12" s="1" customFormat="1" ht="45">
      <c r="A16" s="36" t="s">
        <v>14</v>
      </c>
      <c r="B16" s="37" t="s">
        <v>15</v>
      </c>
      <c r="C16" s="37" t="s">
        <v>16</v>
      </c>
      <c r="D16" s="37" t="s">
        <v>17</v>
      </c>
      <c r="E16" s="38" t="s">
        <v>18</v>
      </c>
      <c r="F16" s="38" t="s">
        <v>19</v>
      </c>
      <c r="G16" s="39" t="s">
        <v>20</v>
      </c>
      <c r="I16" s="5"/>
      <c r="J16" s="5"/>
      <c r="K16" s="6"/>
      <c r="L16" s="5"/>
    </row>
    <row r="17" spans="1:10">
      <c r="A17" s="40"/>
      <c r="B17" s="41"/>
      <c r="C17" s="42"/>
      <c r="D17" s="43"/>
      <c r="E17" s="44"/>
      <c r="F17" s="45"/>
      <c r="G17" s="46"/>
    </row>
    <row r="18" spans="1:10" ht="38.25">
      <c r="A18" s="47" t="s">
        <v>74</v>
      </c>
      <c r="B18" s="48" t="str">
        <f>+B7</f>
        <v>Conservación periódica y reconstrucción de carretera 718 tramo Mezquitic - Nostic, en el municipio de Mezquitic, Jalisco.</v>
      </c>
      <c r="C18" s="49"/>
      <c r="D18" s="50"/>
      <c r="E18" s="51"/>
      <c r="F18" s="52"/>
      <c r="G18" s="53">
        <f>+G19+G26+G33+G41+G50</f>
        <v>0</v>
      </c>
      <c r="J18" s="64"/>
    </row>
    <row r="19" spans="1:10">
      <c r="A19" s="54" t="s">
        <v>76</v>
      </c>
      <c r="B19" s="93" t="s">
        <v>25</v>
      </c>
      <c r="C19" s="55"/>
      <c r="D19" s="56"/>
      <c r="E19" s="57"/>
      <c r="F19" s="58"/>
      <c r="G19" s="59">
        <f>SUM(G20:G25)</f>
        <v>0</v>
      </c>
    </row>
    <row r="20" spans="1:10" ht="63.75">
      <c r="A20" s="40" t="s">
        <v>365</v>
      </c>
      <c r="B20" s="60" t="s">
        <v>87</v>
      </c>
      <c r="C20" s="42" t="s">
        <v>88</v>
      </c>
      <c r="D20" s="61">
        <v>8.5</v>
      </c>
      <c r="E20" s="44"/>
      <c r="F20" s="62"/>
      <c r="G20" s="63">
        <f t="shared" ref="G20:G21" si="0">+ROUND(D20*E20,2)</f>
        <v>0</v>
      </c>
    </row>
    <row r="21" spans="1:10" ht="165.75">
      <c r="A21" s="40" t="s">
        <v>366</v>
      </c>
      <c r="B21" s="60" t="s">
        <v>90</v>
      </c>
      <c r="C21" s="42" t="s">
        <v>88</v>
      </c>
      <c r="D21" s="61">
        <v>3.13</v>
      </c>
      <c r="E21" s="44"/>
      <c r="F21" s="62"/>
      <c r="G21" s="63">
        <f t="shared" si="0"/>
        <v>0</v>
      </c>
    </row>
    <row r="22" spans="1:10" ht="267.75">
      <c r="A22" s="40" t="s">
        <v>367</v>
      </c>
      <c r="B22" s="60" t="s">
        <v>92</v>
      </c>
      <c r="C22" s="42" t="s">
        <v>93</v>
      </c>
      <c r="D22" s="61">
        <v>306</v>
      </c>
      <c r="E22" s="44"/>
      <c r="F22" s="62"/>
      <c r="G22" s="63">
        <f t="shared" ref="G22:G25" si="1">+ROUND(D22*E22,2)</f>
        <v>0</v>
      </c>
    </row>
    <row r="23" spans="1:10" ht="63.75">
      <c r="A23" s="40" t="s">
        <v>368</v>
      </c>
      <c r="B23" s="60" t="s">
        <v>369</v>
      </c>
      <c r="C23" s="42" t="s">
        <v>93</v>
      </c>
      <c r="D23" s="61">
        <v>1258</v>
      </c>
      <c r="E23" s="44"/>
      <c r="F23" s="62"/>
      <c r="G23" s="63">
        <f t="shared" si="1"/>
        <v>0</v>
      </c>
    </row>
    <row r="24" spans="1:10" ht="89.25">
      <c r="A24" s="40" t="s">
        <v>370</v>
      </c>
      <c r="B24" s="60" t="s">
        <v>306</v>
      </c>
      <c r="C24" s="42" t="s">
        <v>93</v>
      </c>
      <c r="D24" s="61">
        <v>2122</v>
      </c>
      <c r="E24" s="44"/>
      <c r="F24" s="62"/>
      <c r="G24" s="63">
        <f t="shared" si="1"/>
        <v>0</v>
      </c>
    </row>
    <row r="25" spans="1:10" ht="229.5">
      <c r="A25" s="40" t="s">
        <v>371</v>
      </c>
      <c r="B25" s="95" t="s">
        <v>372</v>
      </c>
      <c r="C25" s="96" t="s">
        <v>93</v>
      </c>
      <c r="D25" s="97">
        <v>1050</v>
      </c>
      <c r="E25" s="98"/>
      <c r="F25" s="62"/>
      <c r="G25" s="63">
        <f t="shared" si="1"/>
        <v>0</v>
      </c>
    </row>
    <row r="26" spans="1:10">
      <c r="A26" s="54" t="s">
        <v>77</v>
      </c>
      <c r="B26" s="99" t="s">
        <v>27</v>
      </c>
      <c r="C26" s="100"/>
      <c r="D26" s="101"/>
      <c r="E26" s="102"/>
      <c r="F26" s="58"/>
      <c r="G26" s="59">
        <f>SUM(G27:G32)</f>
        <v>0</v>
      </c>
    </row>
    <row r="27" spans="1:10" ht="165.75">
      <c r="A27" s="40" t="s">
        <v>373</v>
      </c>
      <c r="B27" s="95" t="s">
        <v>95</v>
      </c>
      <c r="C27" s="96" t="s">
        <v>96</v>
      </c>
      <c r="D27" s="97">
        <v>265</v>
      </c>
      <c r="E27" s="98"/>
      <c r="F27" s="62"/>
      <c r="G27" s="63">
        <f t="shared" ref="G27:G32" si="2">+ROUND(D27*E27,2)</f>
        <v>0</v>
      </c>
    </row>
    <row r="28" spans="1:10" ht="242.25">
      <c r="A28" s="40" t="s">
        <v>374</v>
      </c>
      <c r="B28" s="95" t="s">
        <v>98</v>
      </c>
      <c r="C28" s="96" t="s">
        <v>93</v>
      </c>
      <c r="D28" s="97">
        <v>68</v>
      </c>
      <c r="E28" s="98"/>
      <c r="F28" s="62"/>
      <c r="G28" s="63">
        <f t="shared" si="2"/>
        <v>0</v>
      </c>
    </row>
    <row r="29" spans="1:10" ht="140.25">
      <c r="A29" s="40" t="s">
        <v>375</v>
      </c>
      <c r="B29" s="95" t="s">
        <v>100</v>
      </c>
      <c r="C29" s="96" t="s">
        <v>93</v>
      </c>
      <c r="D29" s="97">
        <v>52</v>
      </c>
      <c r="E29" s="98"/>
      <c r="F29" s="62"/>
      <c r="G29" s="63">
        <f t="shared" si="2"/>
        <v>0</v>
      </c>
    </row>
    <row r="30" spans="1:10" ht="127.5">
      <c r="A30" s="40" t="s">
        <v>376</v>
      </c>
      <c r="B30" s="95" t="s">
        <v>102</v>
      </c>
      <c r="C30" s="96" t="s">
        <v>103</v>
      </c>
      <c r="D30" s="97">
        <v>1258</v>
      </c>
      <c r="E30" s="98"/>
      <c r="F30" s="62"/>
      <c r="G30" s="63">
        <f t="shared" si="2"/>
        <v>0</v>
      </c>
    </row>
    <row r="31" spans="1:10" ht="153">
      <c r="A31" s="40" t="s">
        <v>377</v>
      </c>
      <c r="B31" s="95" t="s">
        <v>105</v>
      </c>
      <c r="C31" s="96" t="s">
        <v>96</v>
      </c>
      <c r="D31" s="97">
        <v>1052</v>
      </c>
      <c r="E31" s="98"/>
      <c r="F31" s="62"/>
      <c r="G31" s="63">
        <f t="shared" si="2"/>
        <v>0</v>
      </c>
    </row>
    <row r="32" spans="1:10" ht="63.75">
      <c r="A32" s="40" t="s">
        <v>378</v>
      </c>
      <c r="B32" s="95" t="s">
        <v>426</v>
      </c>
      <c r="C32" s="96" t="s">
        <v>93</v>
      </c>
      <c r="D32" s="97">
        <v>44</v>
      </c>
      <c r="E32" s="98"/>
      <c r="F32" s="62"/>
      <c r="G32" s="63">
        <f t="shared" si="2"/>
        <v>0</v>
      </c>
    </row>
    <row r="33" spans="1:7">
      <c r="A33" s="54" t="s">
        <v>78</v>
      </c>
      <c r="B33" s="99" t="s">
        <v>79</v>
      </c>
      <c r="C33" s="100"/>
      <c r="D33" s="101"/>
      <c r="E33" s="102"/>
      <c r="F33" s="58"/>
      <c r="G33" s="59">
        <f>SUM(G34:G40)</f>
        <v>0</v>
      </c>
    </row>
    <row r="34" spans="1:7" ht="165.75">
      <c r="A34" s="40" t="s">
        <v>379</v>
      </c>
      <c r="B34" s="95" t="s">
        <v>380</v>
      </c>
      <c r="C34" s="96" t="s">
        <v>93</v>
      </c>
      <c r="D34" s="97">
        <v>125</v>
      </c>
      <c r="E34" s="98"/>
      <c r="F34" s="62"/>
      <c r="G34" s="63">
        <f t="shared" ref="G34:G40" si="3">+ROUND(D34*E34,2)</f>
        <v>0</v>
      </c>
    </row>
    <row r="35" spans="1:7" ht="140.25">
      <c r="A35" s="40" t="s">
        <v>381</v>
      </c>
      <c r="B35" s="95" t="s">
        <v>382</v>
      </c>
      <c r="C35" s="96" t="s">
        <v>93</v>
      </c>
      <c r="D35" s="97">
        <v>58</v>
      </c>
      <c r="E35" s="98"/>
      <c r="F35" s="62"/>
      <c r="G35" s="63">
        <f t="shared" si="3"/>
        <v>0</v>
      </c>
    </row>
    <row r="36" spans="1:7" ht="89.25">
      <c r="A36" s="40" t="s">
        <v>383</v>
      </c>
      <c r="B36" s="95" t="s">
        <v>384</v>
      </c>
      <c r="C36" s="96" t="s">
        <v>385</v>
      </c>
      <c r="D36" s="97">
        <v>3658</v>
      </c>
      <c r="E36" s="98"/>
      <c r="F36" s="62"/>
      <c r="G36" s="63">
        <f t="shared" si="3"/>
        <v>0</v>
      </c>
    </row>
    <row r="37" spans="1:7" ht="178.5">
      <c r="A37" s="40" t="s">
        <v>386</v>
      </c>
      <c r="B37" s="95" t="s">
        <v>435</v>
      </c>
      <c r="C37" s="96" t="s">
        <v>93</v>
      </c>
      <c r="D37" s="97">
        <v>24</v>
      </c>
      <c r="E37" s="98"/>
      <c r="F37" s="62"/>
      <c r="G37" s="63">
        <f t="shared" si="3"/>
        <v>0</v>
      </c>
    </row>
    <row r="38" spans="1:7" ht="140.25">
      <c r="A38" s="40" t="s">
        <v>387</v>
      </c>
      <c r="B38" s="95" t="s">
        <v>388</v>
      </c>
      <c r="C38" s="96" t="s">
        <v>385</v>
      </c>
      <c r="D38" s="97">
        <v>837</v>
      </c>
      <c r="E38" s="98"/>
      <c r="F38" s="62"/>
      <c r="G38" s="63">
        <f t="shared" si="3"/>
        <v>0</v>
      </c>
    </row>
    <row r="39" spans="1:7" ht="127.5">
      <c r="A39" s="40" t="s">
        <v>389</v>
      </c>
      <c r="B39" s="95" t="s">
        <v>390</v>
      </c>
      <c r="C39" s="96" t="s">
        <v>121</v>
      </c>
      <c r="D39" s="97">
        <v>14</v>
      </c>
      <c r="E39" s="98"/>
      <c r="F39" s="62"/>
      <c r="G39" s="63">
        <f t="shared" si="3"/>
        <v>0</v>
      </c>
    </row>
    <row r="40" spans="1:7" ht="102">
      <c r="A40" s="40" t="s">
        <v>391</v>
      </c>
      <c r="B40" s="95" t="s">
        <v>392</v>
      </c>
      <c r="C40" s="96" t="s">
        <v>93</v>
      </c>
      <c r="D40" s="97">
        <v>56</v>
      </c>
      <c r="E40" s="98"/>
      <c r="F40" s="62"/>
      <c r="G40" s="63">
        <f t="shared" si="3"/>
        <v>0</v>
      </c>
    </row>
    <row r="41" spans="1:7">
      <c r="A41" s="54" t="s">
        <v>80</v>
      </c>
      <c r="B41" s="99" t="s">
        <v>29</v>
      </c>
      <c r="C41" s="100"/>
      <c r="D41" s="101"/>
      <c r="E41" s="102"/>
      <c r="F41" s="58"/>
      <c r="G41" s="59">
        <f>SUM(G42:G49)</f>
        <v>0</v>
      </c>
    </row>
    <row r="42" spans="1:7" ht="165.75">
      <c r="A42" s="40" t="s">
        <v>393</v>
      </c>
      <c r="B42" s="95" t="s">
        <v>436</v>
      </c>
      <c r="C42" s="96" t="s">
        <v>93</v>
      </c>
      <c r="D42" s="97">
        <v>105</v>
      </c>
      <c r="E42" s="98"/>
      <c r="F42" s="62"/>
      <c r="G42" s="63">
        <f t="shared" ref="G42:G49" si="4">+ROUND(D42*E42,2)</f>
        <v>0</v>
      </c>
    </row>
    <row r="43" spans="1:7" ht="165.75">
      <c r="A43" s="40" t="s">
        <v>394</v>
      </c>
      <c r="B43" s="95" t="s">
        <v>437</v>
      </c>
      <c r="C43" s="96" t="s">
        <v>93</v>
      </c>
      <c r="D43" s="97">
        <v>186</v>
      </c>
      <c r="E43" s="98"/>
      <c r="F43" s="62"/>
      <c r="G43" s="63">
        <f t="shared" si="4"/>
        <v>0</v>
      </c>
    </row>
    <row r="44" spans="1:7" ht="153">
      <c r="A44" s="40" t="s">
        <v>395</v>
      </c>
      <c r="B44" s="95" t="s">
        <v>248</v>
      </c>
      <c r="C44" s="96" t="s">
        <v>103</v>
      </c>
      <c r="D44" s="97">
        <v>2987</v>
      </c>
      <c r="E44" s="98"/>
      <c r="F44" s="62"/>
      <c r="G44" s="63">
        <f t="shared" si="4"/>
        <v>0</v>
      </c>
    </row>
    <row r="45" spans="1:7" ht="382.5">
      <c r="A45" s="40" t="s">
        <v>396</v>
      </c>
      <c r="B45" s="95" t="s">
        <v>108</v>
      </c>
      <c r="C45" s="96" t="s">
        <v>93</v>
      </c>
      <c r="D45" s="97">
        <v>124.98</v>
      </c>
      <c r="E45" s="98"/>
      <c r="F45" s="62"/>
      <c r="G45" s="63">
        <f t="shared" si="4"/>
        <v>0</v>
      </c>
    </row>
    <row r="46" spans="1:7" ht="242.25">
      <c r="A46" s="40" t="s">
        <v>397</v>
      </c>
      <c r="B46" s="95" t="s">
        <v>110</v>
      </c>
      <c r="C46" s="96" t="s">
        <v>93</v>
      </c>
      <c r="D46" s="97">
        <v>75</v>
      </c>
      <c r="E46" s="98"/>
      <c r="F46" s="62"/>
      <c r="G46" s="63">
        <f t="shared" si="4"/>
        <v>0</v>
      </c>
    </row>
    <row r="47" spans="1:7" ht="178.5">
      <c r="A47" s="40" t="s">
        <v>398</v>
      </c>
      <c r="B47" s="95" t="s">
        <v>112</v>
      </c>
      <c r="C47" s="96" t="s">
        <v>93</v>
      </c>
      <c r="D47" s="97">
        <v>1122.4000000000001</v>
      </c>
      <c r="E47" s="98"/>
      <c r="F47" s="62"/>
      <c r="G47" s="63">
        <f t="shared" si="4"/>
        <v>0</v>
      </c>
    </row>
    <row r="48" spans="1:7" ht="153">
      <c r="A48" s="40" t="s">
        <v>399</v>
      </c>
      <c r="B48" s="95" t="s">
        <v>428</v>
      </c>
      <c r="C48" s="96" t="s">
        <v>93</v>
      </c>
      <c r="D48" s="97">
        <v>3922.1</v>
      </c>
      <c r="E48" s="98"/>
      <c r="F48" s="62"/>
      <c r="G48" s="63">
        <f t="shared" si="4"/>
        <v>0</v>
      </c>
    </row>
    <row r="49" spans="1:7" ht="409.5">
      <c r="A49" s="40" t="s">
        <v>400</v>
      </c>
      <c r="B49" s="95" t="s">
        <v>424</v>
      </c>
      <c r="C49" s="96" t="s">
        <v>103</v>
      </c>
      <c r="D49" s="97">
        <v>23000</v>
      </c>
      <c r="E49" s="98"/>
      <c r="F49" s="62"/>
      <c r="G49" s="63">
        <f t="shared" si="4"/>
        <v>0</v>
      </c>
    </row>
    <row r="50" spans="1:7">
      <c r="A50" s="54" t="s">
        <v>81</v>
      </c>
      <c r="B50" s="99" t="s">
        <v>31</v>
      </c>
      <c r="C50" s="100"/>
      <c r="D50" s="101"/>
      <c r="E50" s="102"/>
      <c r="F50" s="58"/>
      <c r="G50" s="59">
        <f>SUM(G51:G66)</f>
        <v>0</v>
      </c>
    </row>
    <row r="51" spans="1:7" ht="89.25">
      <c r="A51" s="40" t="s">
        <v>401</v>
      </c>
      <c r="B51" s="95" t="s">
        <v>116</v>
      </c>
      <c r="C51" s="96" t="s">
        <v>96</v>
      </c>
      <c r="D51" s="97">
        <v>33618</v>
      </c>
      <c r="E51" s="98"/>
      <c r="F51" s="62"/>
      <c r="G51" s="63">
        <f t="shared" ref="G51:G66" si="5">+ROUND(D51*E51,2)</f>
        <v>0</v>
      </c>
    </row>
    <row r="52" spans="1:7" ht="89.25">
      <c r="A52" s="40" t="s">
        <v>402</v>
      </c>
      <c r="B52" s="95" t="s">
        <v>118</v>
      </c>
      <c r="C52" s="96" t="s">
        <v>103</v>
      </c>
      <c r="D52" s="97">
        <v>52</v>
      </c>
      <c r="E52" s="98"/>
      <c r="F52" s="62"/>
      <c r="G52" s="63">
        <f t="shared" si="5"/>
        <v>0</v>
      </c>
    </row>
    <row r="53" spans="1:7" ht="38.25">
      <c r="A53" s="40" t="s">
        <v>403</v>
      </c>
      <c r="B53" s="95" t="s">
        <v>120</v>
      </c>
      <c r="C53" s="96" t="s">
        <v>121</v>
      </c>
      <c r="D53" s="97">
        <v>196</v>
      </c>
      <c r="E53" s="98"/>
      <c r="F53" s="62"/>
      <c r="G53" s="63">
        <f t="shared" si="5"/>
        <v>0</v>
      </c>
    </row>
    <row r="54" spans="1:7" ht="51">
      <c r="A54" s="40" t="s">
        <v>404</v>
      </c>
      <c r="B54" s="95" t="s">
        <v>123</v>
      </c>
      <c r="C54" s="96" t="s">
        <v>121</v>
      </c>
      <c r="D54" s="97">
        <v>1770</v>
      </c>
      <c r="E54" s="98"/>
      <c r="F54" s="62"/>
      <c r="G54" s="63">
        <f t="shared" si="5"/>
        <v>0</v>
      </c>
    </row>
    <row r="55" spans="1:7" ht="51">
      <c r="A55" s="40" t="s">
        <v>405</v>
      </c>
      <c r="B55" s="95" t="s">
        <v>125</v>
      </c>
      <c r="C55" s="96" t="s">
        <v>121</v>
      </c>
      <c r="D55" s="97">
        <v>884</v>
      </c>
      <c r="E55" s="98"/>
      <c r="F55" s="62"/>
      <c r="G55" s="63">
        <f t="shared" si="5"/>
        <v>0</v>
      </c>
    </row>
    <row r="56" spans="1:7" ht="255">
      <c r="A56" s="40" t="s">
        <v>406</v>
      </c>
      <c r="B56" s="95" t="s">
        <v>127</v>
      </c>
      <c r="C56" s="96" t="s">
        <v>121</v>
      </c>
      <c r="D56" s="97">
        <v>106</v>
      </c>
      <c r="E56" s="98"/>
      <c r="F56" s="62"/>
      <c r="G56" s="63">
        <f t="shared" si="5"/>
        <v>0</v>
      </c>
    </row>
    <row r="57" spans="1:7" ht="255">
      <c r="A57" s="40" t="s">
        <v>407</v>
      </c>
      <c r="B57" s="95" t="s">
        <v>129</v>
      </c>
      <c r="C57" s="96" t="s">
        <v>121</v>
      </c>
      <c r="D57" s="97">
        <v>4</v>
      </c>
      <c r="E57" s="98"/>
      <c r="F57" s="62"/>
      <c r="G57" s="63">
        <f t="shared" si="5"/>
        <v>0</v>
      </c>
    </row>
    <row r="58" spans="1:7" ht="255">
      <c r="A58" s="40" t="s">
        <v>408</v>
      </c>
      <c r="B58" s="95" t="s">
        <v>169</v>
      </c>
      <c r="C58" s="96" t="s">
        <v>121</v>
      </c>
      <c r="D58" s="97">
        <v>2</v>
      </c>
      <c r="E58" s="98"/>
      <c r="F58" s="62"/>
      <c r="G58" s="63">
        <f t="shared" si="5"/>
        <v>0</v>
      </c>
    </row>
    <row r="59" spans="1:7" ht="255">
      <c r="A59" s="40" t="s">
        <v>409</v>
      </c>
      <c r="B59" s="95" t="s">
        <v>131</v>
      </c>
      <c r="C59" s="96" t="s">
        <v>121</v>
      </c>
      <c r="D59" s="97">
        <v>2</v>
      </c>
      <c r="E59" s="98"/>
      <c r="F59" s="62"/>
      <c r="G59" s="63">
        <f t="shared" si="5"/>
        <v>0</v>
      </c>
    </row>
    <row r="60" spans="1:7" ht="242.25">
      <c r="A60" s="40" t="s">
        <v>410</v>
      </c>
      <c r="B60" s="95" t="s">
        <v>137</v>
      </c>
      <c r="C60" s="96" t="s">
        <v>121</v>
      </c>
      <c r="D60" s="97">
        <v>8</v>
      </c>
      <c r="E60" s="98"/>
      <c r="F60" s="62"/>
      <c r="G60" s="63">
        <f t="shared" si="5"/>
        <v>0</v>
      </c>
    </row>
    <row r="61" spans="1:7" ht="242.25">
      <c r="A61" s="40" t="s">
        <v>411</v>
      </c>
      <c r="B61" s="95" t="s">
        <v>139</v>
      </c>
      <c r="C61" s="96" t="s">
        <v>121</v>
      </c>
      <c r="D61" s="97">
        <v>14</v>
      </c>
      <c r="E61" s="98"/>
      <c r="F61" s="62"/>
      <c r="G61" s="63">
        <f t="shared" si="5"/>
        <v>0</v>
      </c>
    </row>
    <row r="62" spans="1:7" ht="204">
      <c r="A62" s="40" t="s">
        <v>412</v>
      </c>
      <c r="B62" s="60" t="s">
        <v>135</v>
      </c>
      <c r="C62" s="42" t="s">
        <v>121</v>
      </c>
      <c r="D62" s="61">
        <v>2</v>
      </c>
      <c r="E62" s="44"/>
      <c r="F62" s="62"/>
      <c r="G62" s="63">
        <f t="shared" si="5"/>
        <v>0</v>
      </c>
    </row>
    <row r="63" spans="1:7" ht="204">
      <c r="A63" s="40" t="s">
        <v>413</v>
      </c>
      <c r="B63" s="60" t="s">
        <v>141</v>
      </c>
      <c r="C63" s="42" t="s">
        <v>121</v>
      </c>
      <c r="D63" s="61">
        <v>4</v>
      </c>
      <c r="E63" s="44"/>
      <c r="F63" s="62"/>
      <c r="G63" s="63">
        <f t="shared" si="5"/>
        <v>0</v>
      </c>
    </row>
    <row r="64" spans="1:7" ht="255">
      <c r="A64" s="40" t="s">
        <v>414</v>
      </c>
      <c r="B64" s="60" t="s">
        <v>143</v>
      </c>
      <c r="C64" s="42" t="s">
        <v>121</v>
      </c>
      <c r="D64" s="61">
        <v>268</v>
      </c>
      <c r="E64" s="44"/>
      <c r="F64" s="62"/>
      <c r="G64" s="63">
        <f t="shared" si="5"/>
        <v>0</v>
      </c>
    </row>
    <row r="65" spans="1:11" ht="242.25">
      <c r="A65" s="40" t="s">
        <v>415</v>
      </c>
      <c r="B65" s="60" t="s">
        <v>205</v>
      </c>
      <c r="C65" s="42" t="s">
        <v>121</v>
      </c>
      <c r="D65" s="61">
        <v>2</v>
      </c>
      <c r="E65" s="44"/>
      <c r="F65" s="62"/>
      <c r="G65" s="63">
        <f t="shared" si="5"/>
        <v>0</v>
      </c>
    </row>
    <row r="66" spans="1:11" ht="267.75">
      <c r="A66" s="40" t="s">
        <v>416</v>
      </c>
      <c r="B66" s="60" t="s">
        <v>145</v>
      </c>
      <c r="C66" s="42" t="s">
        <v>96</v>
      </c>
      <c r="D66" s="61">
        <v>325</v>
      </c>
      <c r="E66" s="44"/>
      <c r="F66" s="62"/>
      <c r="G66" s="63">
        <f t="shared" si="5"/>
        <v>0</v>
      </c>
    </row>
    <row r="67" spans="1:11" ht="15">
      <c r="A67" s="35"/>
      <c r="B67" s="35"/>
      <c r="C67" s="35"/>
      <c r="D67" s="65"/>
      <c r="E67" s="35"/>
      <c r="F67" s="35"/>
      <c r="G67" s="35"/>
    </row>
    <row r="68" spans="1:11" ht="15">
      <c r="A68" s="35"/>
      <c r="B68" s="35"/>
      <c r="C68" s="35"/>
      <c r="D68" s="65"/>
      <c r="E68" s="35"/>
      <c r="F68" s="35"/>
      <c r="G68" s="35"/>
    </row>
    <row r="69" spans="1:11" ht="15.75">
      <c r="A69" s="66"/>
      <c r="B69" s="67" t="s">
        <v>21</v>
      </c>
      <c r="C69" s="68"/>
      <c r="D69" s="69"/>
      <c r="E69" s="66"/>
      <c r="F69" s="66"/>
      <c r="G69" s="66">
        <f>D69*E69</f>
        <v>0</v>
      </c>
    </row>
    <row r="70" spans="1:11" ht="15">
      <c r="A70" s="35"/>
      <c r="B70" s="35">
        <f>+B17</f>
        <v>0</v>
      </c>
      <c r="C70" s="35"/>
      <c r="D70" s="65"/>
      <c r="E70" s="35"/>
      <c r="F70" s="35"/>
      <c r="G70" s="35">
        <f>+G17</f>
        <v>0</v>
      </c>
    </row>
    <row r="71" spans="1:11" ht="38.25">
      <c r="A71" s="47" t="s">
        <v>74</v>
      </c>
      <c r="B71" s="48" t="str">
        <f t="shared" ref="B71:B76" si="6">+VLOOKUP($A71,$A$18:$G$68,2,0)</f>
        <v>Conservación periódica y reconstrucción de carretera 718 tramo Mezquitic - Nostic, en el municipio de Mezquitic, Jalisco.</v>
      </c>
      <c r="C71" s="35"/>
      <c r="D71" s="65"/>
      <c r="E71" s="35"/>
      <c r="F71" s="35"/>
      <c r="G71" s="53">
        <f t="shared" ref="G71:G76" si="7">+VLOOKUP($A71,$A$18:$G$68,7,0)</f>
        <v>0</v>
      </c>
    </row>
    <row r="72" spans="1:11">
      <c r="A72" s="54" t="s">
        <v>76</v>
      </c>
      <c r="B72" s="93" t="str">
        <f t="shared" si="6"/>
        <v>TERRACERÍAS</v>
      </c>
      <c r="C72" s="55"/>
      <c r="D72" s="56"/>
      <c r="E72" s="57"/>
      <c r="F72" s="58"/>
      <c r="G72" s="59">
        <f t="shared" si="7"/>
        <v>0</v>
      </c>
    </row>
    <row r="73" spans="1:11">
      <c r="A73" s="54" t="s">
        <v>77</v>
      </c>
      <c r="B73" s="93" t="str">
        <f t="shared" si="6"/>
        <v>ESTRUCTURAS Y OBRAS DE DRENAJE</v>
      </c>
      <c r="C73" s="55"/>
      <c r="D73" s="56"/>
      <c r="E73" s="57"/>
      <c r="F73" s="58"/>
      <c r="G73" s="59">
        <f t="shared" si="7"/>
        <v>0</v>
      </c>
    </row>
    <row r="74" spans="1:11">
      <c r="A74" s="54" t="s">
        <v>78</v>
      </c>
      <c r="B74" s="93" t="str">
        <f t="shared" si="6"/>
        <v>AMPLIACION PUENTE VEHICULAR</v>
      </c>
      <c r="C74" s="55"/>
      <c r="D74" s="56"/>
      <c r="E74" s="57"/>
      <c r="F74" s="58"/>
      <c r="G74" s="59">
        <f t="shared" si="7"/>
        <v>0</v>
      </c>
    </row>
    <row r="75" spans="1:11">
      <c r="A75" s="54" t="s">
        <v>80</v>
      </c>
      <c r="B75" s="93" t="str">
        <f t="shared" si="6"/>
        <v>PAVIMENTOS</v>
      </c>
      <c r="C75" s="55"/>
      <c r="D75" s="56"/>
      <c r="E75" s="57"/>
      <c r="F75" s="58"/>
      <c r="G75" s="59">
        <f t="shared" si="7"/>
        <v>0</v>
      </c>
    </row>
    <row r="76" spans="1:11">
      <c r="A76" s="54" t="s">
        <v>81</v>
      </c>
      <c r="B76" s="93" t="str">
        <f t="shared" si="6"/>
        <v>SEÑALAMIENTO</v>
      </c>
      <c r="C76" s="55"/>
      <c r="D76" s="56"/>
      <c r="E76" s="57"/>
      <c r="F76" s="58"/>
      <c r="G76" s="59">
        <f t="shared" si="7"/>
        <v>0</v>
      </c>
    </row>
    <row r="77" spans="1:11" ht="15">
      <c r="A77" s="54"/>
      <c r="B77" s="70"/>
      <c r="C77" s="35"/>
      <c r="D77" s="65"/>
      <c r="E77" s="35"/>
      <c r="F77" s="35"/>
      <c r="G77" s="71"/>
      <c r="H77" s="72"/>
      <c r="I77" s="72"/>
      <c r="J77" s="72"/>
      <c r="K77" s="5"/>
    </row>
    <row r="78" spans="1:11" ht="15">
      <c r="A78" s="54"/>
      <c r="B78" s="70"/>
      <c r="C78" s="35"/>
      <c r="D78" s="65"/>
      <c r="E78" s="35"/>
      <c r="F78" s="35"/>
      <c r="G78" s="71"/>
      <c r="H78" s="72"/>
      <c r="I78" s="72"/>
      <c r="J78" s="72"/>
      <c r="K78" s="5"/>
    </row>
    <row r="79" spans="1:11" ht="15">
      <c r="A79" s="73"/>
      <c r="B79" s="70"/>
      <c r="C79" s="35"/>
      <c r="D79" s="65"/>
      <c r="E79" s="35"/>
      <c r="F79" s="35"/>
      <c r="G79" s="71"/>
      <c r="H79" s="72"/>
      <c r="I79" s="72"/>
      <c r="J79" s="72"/>
      <c r="K79" s="5"/>
    </row>
    <row r="80" spans="1:11">
      <c r="A80" s="74"/>
      <c r="C80" s="75"/>
      <c r="D80" s="76"/>
      <c r="E80" s="77"/>
      <c r="F80" s="18"/>
      <c r="G80" s="78"/>
      <c r="I80" s="84"/>
    </row>
    <row r="81" spans="1:11" s="2" customFormat="1" ht="15">
      <c r="A81" s="123" t="s">
        <v>82</v>
      </c>
      <c r="B81" s="123"/>
      <c r="C81" s="123"/>
      <c r="D81" s="123"/>
      <c r="E81" s="123"/>
      <c r="F81" s="80" t="s">
        <v>83</v>
      </c>
      <c r="G81" s="81">
        <f>+G18</f>
        <v>0</v>
      </c>
      <c r="I81" s="85"/>
      <c r="K81" s="86"/>
    </row>
    <row r="82" spans="1:11" s="3" customFormat="1" ht="15">
      <c r="A82" s="79"/>
      <c r="B82" s="79"/>
      <c r="C82" s="79"/>
      <c r="D82" s="79"/>
      <c r="E82" s="79"/>
      <c r="F82" s="80" t="s">
        <v>84</v>
      </c>
      <c r="G82" s="81">
        <f>+G81*0.16</f>
        <v>0</v>
      </c>
      <c r="K82" s="87"/>
    </row>
    <row r="83" spans="1:11" s="3" customFormat="1" ht="15">
      <c r="A83" s="79"/>
      <c r="B83" s="79"/>
      <c r="C83" s="79"/>
      <c r="D83" s="79"/>
      <c r="E83" s="79"/>
      <c r="F83" s="80" t="s">
        <v>85</v>
      </c>
      <c r="G83" s="81">
        <f>+G81+G82</f>
        <v>0</v>
      </c>
      <c r="K83" s="87"/>
    </row>
    <row r="84" spans="1:11" s="4" customFormat="1">
      <c r="K84" s="88"/>
    </row>
    <row r="87" spans="1:11">
      <c r="H87" s="64"/>
    </row>
    <row r="88" spans="1:11">
      <c r="H88" s="64"/>
    </row>
    <row r="92" spans="1:11">
      <c r="H92" s="82"/>
    </row>
    <row r="99" spans="8:8">
      <c r="H99" s="83"/>
    </row>
    <row r="100" spans="8:8">
      <c r="H100" s="83"/>
    </row>
    <row r="101" spans="8:8">
      <c r="H101" s="83"/>
    </row>
  </sheetData>
  <autoFilter ref="A16:G66" xr:uid="{00000000-0009-0000-0000-000009000000}"/>
  <mergeCells count="12">
    <mergeCell ref="C1:F1"/>
    <mergeCell ref="C6:E6"/>
    <mergeCell ref="C7:E7"/>
    <mergeCell ref="C8:E8"/>
    <mergeCell ref="C9:E9"/>
    <mergeCell ref="C10:F10"/>
    <mergeCell ref="A14:G14"/>
    <mergeCell ref="A81:E81"/>
    <mergeCell ref="B4:B5"/>
    <mergeCell ref="B7:B9"/>
    <mergeCell ref="B11:B12"/>
    <mergeCell ref="C3:F5"/>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68"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89E758C-2397-4F0F-B815-996E6E5F457F}">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20</vt:i4>
      </vt:variant>
    </vt:vector>
  </HeadingPairs>
  <TitlesOfParts>
    <vt:vector size="30" baseType="lpstr">
      <vt:lpstr>E2 (RESUMEN)</vt:lpstr>
      <vt:lpstr>A</vt:lpstr>
      <vt:lpstr>B</vt:lpstr>
      <vt:lpstr>C</vt:lpstr>
      <vt:lpstr>D</vt:lpstr>
      <vt:lpstr>E</vt:lpstr>
      <vt:lpstr>F</vt:lpstr>
      <vt:lpstr>G</vt:lpstr>
      <vt:lpstr>H</vt:lpstr>
      <vt:lpstr>I</vt:lpstr>
      <vt:lpstr>A!Área_de_impresión</vt:lpstr>
      <vt:lpstr>B!Área_de_impresión</vt:lpstr>
      <vt:lpstr>'C'!Área_de_impresión</vt:lpstr>
      <vt:lpstr>D!Área_de_impresión</vt:lpstr>
      <vt:lpstr>E!Área_de_impresión</vt:lpstr>
      <vt:lpstr>'E2 (RESUMEN)'!Área_de_impresión</vt:lpstr>
      <vt:lpstr>'F'!Área_de_impresión</vt:lpstr>
      <vt:lpstr>G!Área_de_impresión</vt:lpstr>
      <vt:lpstr>H!Área_de_impresión</vt:lpstr>
      <vt:lpstr>I!Área_de_impresión</vt:lpstr>
      <vt:lpstr>A!Títulos_a_imprimir</vt:lpstr>
      <vt:lpstr>B!Títulos_a_imprimir</vt:lpstr>
      <vt:lpstr>'C'!Títulos_a_imprimir</vt:lpstr>
      <vt:lpstr>D!Títulos_a_imprimir</vt:lpstr>
      <vt:lpstr>E!Títulos_a_imprimir</vt:lpstr>
      <vt:lpstr>'E2 (RESUMEN)'!Títulos_a_imprimir</vt:lpstr>
      <vt:lpstr>'F'!Títulos_a_imprimir</vt:lpstr>
      <vt:lpstr>G!Títulos_a_imprimir</vt:lpstr>
      <vt:lpstr>H!Títulos_a_imprimir</vt:lpstr>
      <vt:lpstr>I!Títulos_a_imprimir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Carlos</cp:lastModifiedBy>
  <cp:lastPrinted>2020-04-01T17:23:00Z</cp:lastPrinted>
  <dcterms:created xsi:type="dcterms:W3CDTF">2020-03-19T23:04:00Z</dcterms:created>
  <dcterms:modified xsi:type="dcterms:W3CDTF">2020-04-23T06:17:43Z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y fmtid="{D5CDD505-2E9C-101B-9397-08002B2CF9AE}" pid="3" name="PlanSwiftJobName">
    <vt:lpwstr/>
  </property>
  <property fmtid="{D5CDD505-2E9C-101B-9397-08002B2CF9AE}" pid="4" name="PlanSwiftJobGuid">
    <vt:lpwstr/>
  </property>
  <property fmtid="{D5CDD505-2E9C-101B-9397-08002B2CF9AE}" pid="5" name="LinkedDataId">
    <vt:lpwstr>{089E758C-2397-4F0F-B815-996E6E5F457F}</vt:lpwstr>
  </property>
</Properties>
</file>